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9F47ACC1-564A-4D77-AD5D-010F10CCCA70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7"/>
  <c r="N17" i="16"/>
  <c r="N13" i="16"/>
  <c r="N8" i="16"/>
  <c r="N21" i="15"/>
  <c r="N17" i="15"/>
  <c r="N12" i="15"/>
  <c r="N36" i="15"/>
  <c r="N34" i="12"/>
  <c r="N34" i="11"/>
  <c r="N34" i="10"/>
  <c r="N34" i="9"/>
  <c r="N34" i="8"/>
  <c r="F37" i="24" l="1"/>
  <c r="J36" i="24" s="1"/>
  <c r="F37" i="23"/>
  <c r="J36" i="23" s="1"/>
  <c r="J36" i="25"/>
  <c r="F37" i="22"/>
  <c r="J36" i="22" s="1"/>
  <c r="J37" i="22" s="1"/>
  <c r="L36" i="22" s="1"/>
  <c r="F37" i="21"/>
  <c r="J36" i="21" s="1"/>
  <c r="F37" i="20"/>
  <c r="J36" i="20" s="1"/>
  <c r="N14" i="16"/>
  <c r="N15" i="16" s="1"/>
  <c r="N9" i="16"/>
  <c r="N10" i="16" s="1"/>
  <c r="N13" i="15"/>
  <c r="N14" i="15" s="1"/>
  <c r="N18" i="15"/>
  <c r="N19" i="15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7" i="25" l="1"/>
  <c r="L36" i="25"/>
  <c r="J37" i="24"/>
  <c r="L36" i="24"/>
  <c r="J37" i="23"/>
  <c r="L36" i="23" s="1"/>
  <c r="J37" i="21"/>
  <c r="L36" i="21" s="1"/>
  <c r="J37" i="20"/>
  <c r="L36" i="20" s="1"/>
  <c r="F37" i="12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1" l="1"/>
  <c r="L36" i="11" s="1"/>
  <c r="N36" i="11" s="1"/>
  <c r="J37" i="16"/>
  <c r="L36" i="16" s="1"/>
  <c r="N36" i="16" s="1"/>
  <c r="J37" i="13"/>
  <c r="L36" i="13" s="1"/>
  <c r="J37" i="17"/>
  <c r="L36" i="17" s="1"/>
  <c r="J37" i="9"/>
  <c r="L36" i="9" s="1"/>
  <c r="N36" i="9" s="1"/>
  <c r="J37" i="14"/>
  <c r="L36" i="14" s="1"/>
  <c r="J37" i="12"/>
  <c r="L36" i="12" s="1"/>
  <c r="N36" i="12" s="1"/>
  <c r="J37" i="15"/>
  <c r="L36" i="15" s="1"/>
  <c r="J37" i="10"/>
  <c r="L36" i="10" s="1"/>
  <c r="N36" i="10" s="1"/>
  <c r="J37" i="19"/>
  <c r="L36" i="19" s="1"/>
  <c r="J37" i="18"/>
  <c r="L36" i="18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<sst xmlns="http://schemas.openxmlformats.org/spreadsheetml/2006/main" count="706" uniqueCount="47">
  <si>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</si>
  <si>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</si>
  <si>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</si>
  <si>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</si>
  <si>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</si>
  <si>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</si>
  <si>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</si>
  <si>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</si>
  <si>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</si>
  <si>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</si>
  <si>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</si>
  <si>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</si>
  <si>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</si>
  <si>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</si>
  <si>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</si>
  <si>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</si>
  <si>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</si>
  <si>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</si>
  <si>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</si>
  <si>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</si>
  <si>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</si>
  <si>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</si>
  <si>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</si>
  <si>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</si>
  <si>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</si>
  <si>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</si>
  <si>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</si>
  <si>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</si>
  <si>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</si>
  <si>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</si>
  <si>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</si>
  <si>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</si>
  <si>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</si>
  <si>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KENAN ULUÇAY</t>
  </si>
  <si>
    <t>V. EYYÜP AĞA</t>
  </si>
  <si>
    <t>Z. EYYÜP AĞA</t>
  </si>
  <si>
    <t>Su 30 lt  x 15,40 tl</t>
  </si>
  <si>
    <t>Z.EYYÜP AĞA</t>
  </si>
  <si>
    <t>V.EYYÜP AĞA</t>
  </si>
  <si>
    <t>FİYAT FARKI</t>
  </si>
  <si>
    <t>06/09 1689 LT ANTB. 12 TL</t>
  </si>
  <si>
    <t>fiyat farkı</t>
  </si>
  <si>
    <t>V.EYYÜPAĞA</t>
  </si>
  <si>
    <t>Z.EYYÜPAĞA</t>
  </si>
  <si>
    <t>Z.K.EYYÜPAĞA</t>
  </si>
  <si>
    <t>Z.KATILIM EMANET GİDEN</t>
  </si>
  <si>
    <t>Z.EYYÜPAĞA EMANET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</si>
</sst>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6" applyNumberFormat="0" applyFill="0" applyAlignment="0" applyProtection="0"/>
    <xf numFmtId="0" fontId="15" fillId="0" borderId="27" applyNumberFormat="0" applyFill="0" applyAlignment="0" applyProtection="0"/>
    <xf numFmtId="0" fontId="16" fillId="0" borderId="2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9" applyNumberFormat="0" applyAlignment="0" applyProtection="0"/>
    <xf numFmtId="0" fontId="21" fillId="7" borderId="30" applyNumberFormat="0" applyAlignment="0" applyProtection="0"/>
    <xf numFmtId="0" fontId="22" fillId="7" borderId="29" applyNumberFormat="0" applyAlignment="0" applyProtection="0"/>
    <xf numFmtId="0" fontId="23" fillId="0" borderId="31" applyNumberFormat="0" applyFill="0" applyAlignment="0" applyProtection="0"/>
    <xf numFmtId="0" fontId="24" fillId="8" borderId="3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4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8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4" fontId="3" fillId="0" borderId="0" xfId="210" applyNumberFormat="1"/>
    <xf numFmtId="4" fontId="2" fillId="0" borderId="0" xfId="230" applyNumberFormat="1" applyAlignment="1">
      <alignment horizontal="right"/>
    </xf>
    <xf numFmtId="0" fontId="2" fillId="0" borderId="0" xfId="230"/>
    <xf numFmtId="4" fontId="1" fillId="0" borderId="0" xfId="250" applyNumberFormat="1" applyAlignment="1">
      <alignment horizontal="right"/>
    </xf>
    <xf numFmtId="49" fontId="0" fillId="0" borderId="0" xfId="0" applyNumberFormat="1" applyAlignment="1">
      <alignment horizontal="left"/>
    </xf>
    <xf numFmtId="14" fontId="0" fillId="0" borderId="8" xfId="0" applyNumberFormat="1" applyBorder="1" applyAlignment="1">
      <alignment horizontal="left"/>
    </xf>
    <xf numFmtId="43" fontId="0" fillId="0" borderId="0" xfId="271" applyFont="1"/>
    <xf numFmtId="43" fontId="0" fillId="0" borderId="0" xfId="0" applyNumberFormat="1"/>
    <xf numFmtId="43" fontId="0" fillId="0" borderId="36" xfId="271" applyFont="1" applyFill="1" applyBorder="1"/>
    <xf numFmtId="43" fontId="0" fillId="0" borderId="9" xfId="271" applyFont="1" applyFill="1" applyBorder="1"/>
    <xf numFmtId="43" fontId="0" fillId="2" borderId="0" xfId="271" applyFont="1" applyFill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2">
    <cellStyle name="%20 - Vurgu1" xfId="19" builtinId="30" customBuiltin="1"/>
    <cellStyle name="%20 - Vurgu1 10" xfId="212" xr:uid="{3DCE00C3-002B-4956-88BE-1BE2295E3A50}"/>
    <cellStyle name="%20 - Vurgu1 11" xfId="232" xr:uid="{430442CA-1A0E-4FAA-BE80-74CC47E1846C}"/>
    <cellStyle name="%20 - Vurgu1 12" xfId="253" xr:uid="{4D246CFE-6134-4C22-8364-A232A03A77D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185C812-DDA3-479B-A256-3628E7F076AE}"/>
    <cellStyle name="%20 - Vurgu2 11" xfId="235" xr:uid="{4832B2B2-1148-40EB-8CB6-5BB39B1270B1}"/>
    <cellStyle name="%20 - Vurgu2 12" xfId="256" xr:uid="{9A0D500E-970D-4256-A3B8-47258456E00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C5E9BDD-B27C-4062-AF8A-29CDFFA3DA5F}"/>
    <cellStyle name="%20 - Vurgu3 11" xfId="238" xr:uid="{CAE86398-F0CC-458E-80EB-6C0AEE4254F1}"/>
    <cellStyle name="%20 - Vurgu3 12" xfId="259" xr:uid="{FE8E24BF-8124-407D-AC90-44D908871AB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72A34CA-804C-4332-B81C-A7AACD00C4B7}"/>
    <cellStyle name="%20 - Vurgu4 11" xfId="241" xr:uid="{185D8744-7793-4711-BF41-D9CB7EE401A0}"/>
    <cellStyle name="%20 - Vurgu4 12" xfId="262" xr:uid="{2CCC3BE7-FC0D-4256-9149-70909C89915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F267BAD-26A5-46CC-86E0-04A2E60EA394}"/>
    <cellStyle name="%20 - Vurgu5 11" xfId="244" xr:uid="{68E85631-CDB1-4ACD-B7F0-D75A35EABA89}"/>
    <cellStyle name="%20 - Vurgu5 12" xfId="265" xr:uid="{48A11664-A9F8-4DB8-AFC4-9927A152601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3113096-2DA8-4419-B2D2-E947FDE138FC}"/>
    <cellStyle name="%20 - Vurgu6 11" xfId="247" xr:uid="{C3221AF3-7437-436A-BD4B-16927AE5281B}"/>
    <cellStyle name="%20 - Vurgu6 12" xfId="268" xr:uid="{98680690-AD0F-46E0-A7DB-0A42E789A53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D097486-4ABB-42D2-B474-3050366026E4}"/>
    <cellStyle name="%40 - Vurgu1 11" xfId="233" xr:uid="{816480F6-1736-4FC4-ABA4-4CF3DE63385E}"/>
    <cellStyle name="%40 - Vurgu1 12" xfId="254" xr:uid="{75326C86-1932-45C6-B55F-E811C67EDAE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D367A6A-1492-4518-8F2E-2991AF324E49}"/>
    <cellStyle name="%40 - Vurgu2 11" xfId="236" xr:uid="{E3EFAD17-E143-4505-9740-A1357F82211C}"/>
    <cellStyle name="%40 - Vurgu2 12" xfId="257" xr:uid="{6EE759FF-60D4-4978-98ED-1A89B46AE85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DC91E30-05D9-46AE-8B8D-C8C984A7E55C}"/>
    <cellStyle name="%40 - Vurgu3 11" xfId="239" xr:uid="{1901EE85-ACEE-4A53-B763-C2B25238153E}"/>
    <cellStyle name="%40 - Vurgu3 12" xfId="260" xr:uid="{B2648C57-5F0E-4D1A-A050-E32031E50CD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3DBCA98-30CD-49A7-ADC0-09E01153C950}"/>
    <cellStyle name="%40 - Vurgu4 11" xfId="242" xr:uid="{F72750CA-A2AA-4D8C-9012-0E01AD83B4AB}"/>
    <cellStyle name="%40 - Vurgu4 12" xfId="263" xr:uid="{C8B24A75-535E-46CB-9433-542B140F97F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E6F48C9-D4C1-4704-93C1-0A90518D8E93}"/>
    <cellStyle name="%40 - Vurgu5 11" xfId="245" xr:uid="{9A0A7A54-846C-4C88-A7F0-AEC08CCD3FF3}"/>
    <cellStyle name="%40 - Vurgu5 12" xfId="266" xr:uid="{8BBA7CC8-5727-4C97-8F7A-318B2DB98A5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C2BE6A4-AC32-4D69-867A-662CE36B4A34}"/>
    <cellStyle name="%40 - Vurgu6 11" xfId="248" xr:uid="{74BFDDAC-A9FF-4E4E-AB43-D80278DCBFBC}"/>
    <cellStyle name="%40 - Vurgu6 12" xfId="269" xr:uid="{92C7FA7F-44EA-4617-BDBB-90FB7478196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9C2247F-2ADD-4C12-885A-CB76A48766EE}"/>
    <cellStyle name="%60 - Vurgu1 11" xfId="234" xr:uid="{B1B81D46-47EB-430E-A5B0-F33291AD2116}"/>
    <cellStyle name="%60 - Vurgu1 12" xfId="255" xr:uid="{094F17D0-4CEF-455B-A452-4A68685C0A0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0E22088-C4C8-4DD8-98A0-3BCDFD0D2325}"/>
    <cellStyle name="%60 - Vurgu2 11" xfId="237" xr:uid="{745BB4B6-11AD-4DFC-AEC6-CC2D3EE0EB2E}"/>
    <cellStyle name="%60 - Vurgu2 12" xfId="258" xr:uid="{AC8D0814-6ECF-41CF-A909-5C18960867D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B9319FD-A0DC-4761-BAEE-7FD53F8DF29F}"/>
    <cellStyle name="%60 - Vurgu3 11" xfId="240" xr:uid="{EDB4C7F3-1D15-40FE-9C86-F4FDC10B4EAA}"/>
    <cellStyle name="%60 - Vurgu3 12" xfId="261" xr:uid="{B514A90B-9B7C-4CC4-AB4B-AD7AEEDCDAC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68FCE51-C7BB-466F-AE00-F0AB3AE0DA6C}"/>
    <cellStyle name="%60 - Vurgu4 11" xfId="243" xr:uid="{381A96BD-1815-4914-8B74-3B0682ACA686}"/>
    <cellStyle name="%60 - Vurgu4 12" xfId="264" xr:uid="{6EABD2B6-3098-4DFD-B35C-F7FC07D85D9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AC89628-07DC-4ED7-BF05-AD6198928CAC}"/>
    <cellStyle name="%60 - Vurgu5 11" xfId="246" xr:uid="{0B062534-A2AA-4749-ABEC-31B3E7F32722}"/>
    <cellStyle name="%60 - Vurgu5 12" xfId="267" xr:uid="{6EF47892-897A-4571-BCFA-CA0E3D017E3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31F3226-4AA8-45F6-9177-CFF6303EDE20}"/>
    <cellStyle name="%60 - Vurgu6 11" xfId="249" xr:uid="{42CFF640-0F7E-492F-839D-2E8A4FF5313A}"/>
    <cellStyle name="%60 - Vurgu6 12" xfId="270" xr:uid="{06CF745E-B943-44E9-86AC-C1760C1B3B1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975887F-4830-4C62-B8CC-813BCA140409}"/>
    <cellStyle name="Normal 16" xfId="230" xr:uid="{48C1529D-8FF2-4E10-AD61-BD6159B03A87}"/>
    <cellStyle name="Normal 17" xfId="250" xr:uid="{5B923295-BB5F-4B2A-B3B3-D6C639ED7B3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44FC1C9E-9E10-43B1-817D-D71AE56DD40D}"/>
    <cellStyle name="Not 13" xfId="231" xr:uid="{66F629CF-4851-470C-B86C-5AD322B7D05E}"/>
    <cellStyle name="Not 14" xfId="252" xr:uid="{218F8C4F-68E1-4128-A51D-A2AEAF65301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1" builtinId="3"/>
    <cellStyle name="Virgül 2" xfId="46" xr:uid="{3CB7ECC5-2430-4EB0-BDE6-CF8116780599}"/>
    <cellStyle name="Virgül 3" xfId="251" xr:uid="{160DCAFD-7B6A-49A7-8ABD-6458FD812F1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/>
    </row>
    <row r="4" spans="2:29" x14ac:dyDescent="0.25">
      <c r="B4" s="7">
        <v>45627</v>
      </c>
      <c r="C4" s="57">
        <v>0</v>
      </c>
      <c r="D4" s="9"/>
      <c r="E4" s="10">
        <v>13.5</v>
      </c>
      <c r="F4" s="40">
        <f>E4*C4</f>
        <v>0</v>
      </c>
      <c r="G4" s="12"/>
      <c r="H4" s="13" t="s">
        <v>6</v>
      </c>
      <c r="I4" s="14">
        <v>0.01</v>
      </c>
      <c r="J4" s="15"/>
      <c r="L4" s="58"/>
    </row>
    <row r="5" spans="2:29" x14ac:dyDescent="0.25">
      <c r="B5" s="7">
        <v>45628</v>
      </c>
      <c r="C5" s="57">
        <v>823.5</v>
      </c>
      <c r="D5" s="9"/>
      <c r="E5" s="10">
        <v>13.5</v>
      </c>
      <c r="F5" s="40">
        <f t="shared" ref="F5:F34" si="0">E5*C5</f>
        <v>11117.25</v>
      </c>
      <c r="G5" s="12"/>
      <c r="H5" s="13" t="s">
        <v>7</v>
      </c>
      <c r="I5" s="14">
        <v>1E-3</v>
      </c>
      <c r="J5" s="15"/>
      <c r="L5" s="58"/>
    </row>
    <row r="6" spans="2:29" x14ac:dyDescent="0.25">
      <c r="B6" s="7">
        <v>45629</v>
      </c>
      <c r="C6" s="57"/>
      <c r="D6" s="9"/>
      <c r="E6" s="10">
        <v>13.5</v>
      </c>
      <c r="F6" s="40">
        <f t="shared" si="0"/>
        <v>0</v>
      </c>
      <c r="G6" s="12"/>
      <c r="H6" s="13" t="s">
        <v>8</v>
      </c>
      <c r="I6" s="14"/>
      <c r="J6" s="15"/>
      <c r="L6" s="58"/>
    </row>
    <row r="7" spans="2:29" x14ac:dyDescent="0.25">
      <c r="B7" s="7">
        <v>45630</v>
      </c>
      <c r="C7" s="57">
        <v>869</v>
      </c>
      <c r="D7" s="9"/>
      <c r="E7" s="10">
        <v>13.5</v>
      </c>
      <c r="F7" s="40">
        <f t="shared" si="0"/>
        <v>11731.5</v>
      </c>
      <c r="G7" s="12"/>
      <c r="H7" s="13" t="s">
        <v>9</v>
      </c>
      <c r="I7" s="14"/>
      <c r="J7" s="15">
        <v>0</v>
      </c>
      <c r="L7" s="58"/>
    </row>
    <row r="8" spans="2:29" x14ac:dyDescent="0.25">
      <c r="B8" s="7">
        <v>45631</v>
      </c>
      <c r="C8" s="57"/>
      <c r="D8" s="9"/>
      <c r="E8" s="10">
        <v>13.5</v>
      </c>
      <c r="F8" s="40">
        <f t="shared" si="0"/>
        <v>0</v>
      </c>
      <c r="G8" s="16">
        <v>45672</v>
      </c>
      <c r="H8" s="17" t="s">
        <v>34</v>
      </c>
      <c r="I8" s="18"/>
      <c r="J8" s="19">
        <v>171651.02</v>
      </c>
      <c r="L8" s="58"/>
    </row>
    <row r="9" spans="2:29" x14ac:dyDescent="0.25">
      <c r="B9" s="7">
        <v>45632</v>
      </c>
      <c r="C9" s="57">
        <v>786.5</v>
      </c>
      <c r="D9" s="9"/>
      <c r="E9" s="10">
        <v>13.5</v>
      </c>
      <c r="F9" s="40">
        <f t="shared" si="0"/>
        <v>10617.75</v>
      </c>
      <c r="G9" s="16"/>
      <c r="H9" s="17"/>
      <c r="I9" s="18"/>
      <c r="J9" s="19"/>
      <c r="L9" s="58"/>
    </row>
    <row r="10" spans="2:29" x14ac:dyDescent="0.25">
      <c r="B10" s="7">
        <v>45633</v>
      </c>
      <c r="C10" s="57"/>
      <c r="D10" s="9"/>
      <c r="E10" s="10">
        <v>13.5</v>
      </c>
      <c r="F10" s="40">
        <f t="shared" si="0"/>
        <v>0</v>
      </c>
      <c r="G10" s="16"/>
      <c r="H10" s="17"/>
      <c r="I10" s="18"/>
      <c r="J10" s="19"/>
      <c r="L10" s="58"/>
    </row>
    <row r="11" spans="2:29" x14ac:dyDescent="0.25">
      <c r="B11" s="7">
        <v>45634</v>
      </c>
      <c r="C11" s="8">
        <v>854</v>
      </c>
      <c r="D11" s="9"/>
      <c r="E11" s="10">
        <v>13.5</v>
      </c>
      <c r="F11" s="40">
        <f t="shared" si="0"/>
        <v>11529</v>
      </c>
      <c r="G11" s="20"/>
      <c r="H11" s="17"/>
      <c r="I11" s="18"/>
      <c r="J11" s="19"/>
      <c r="L11" s="58"/>
    </row>
    <row r="12" spans="2:29" x14ac:dyDescent="0.25">
      <c r="B12" s="7">
        <v>45635</v>
      </c>
      <c r="C12" s="8"/>
      <c r="D12" s="9"/>
      <c r="E12" s="10">
        <v>13.5</v>
      </c>
      <c r="F12" s="40">
        <f t="shared" si="0"/>
        <v>0</v>
      </c>
      <c r="G12" s="20"/>
      <c r="H12" s="17"/>
      <c r="I12" s="18"/>
      <c r="J12" s="19"/>
      <c r="L12" s="58"/>
    </row>
    <row r="13" spans="2:29" x14ac:dyDescent="0.25">
      <c r="B13" s="7">
        <v>45636</v>
      </c>
      <c r="C13" s="8">
        <v>879</v>
      </c>
      <c r="D13" s="9"/>
      <c r="E13" s="10">
        <v>13.5</v>
      </c>
      <c r="F13" s="40">
        <f t="shared" si="0"/>
        <v>11866.5</v>
      </c>
      <c r="G13" s="20"/>
      <c r="H13" s="17"/>
      <c r="I13" s="18"/>
      <c r="J13" s="19"/>
      <c r="L13" s="58"/>
    </row>
    <row r="14" spans="2:29" x14ac:dyDescent="0.25">
      <c r="B14" s="7">
        <v>45637</v>
      </c>
      <c r="C14" s="8"/>
      <c r="D14" s="9"/>
      <c r="E14" s="10">
        <v>13.5</v>
      </c>
      <c r="F14" s="40">
        <f t="shared" si="0"/>
        <v>0</v>
      </c>
      <c r="G14" s="20"/>
      <c r="H14" s="17"/>
      <c r="I14" s="18"/>
      <c r="J14" s="19"/>
      <c r="L14" s="58"/>
    </row>
    <row r="15" spans="2:29" x14ac:dyDescent="0.25">
      <c r="B15" s="7">
        <v>45638</v>
      </c>
      <c r="C15" s="8">
        <v>841</v>
      </c>
      <c r="D15" s="9"/>
      <c r="E15" s="10">
        <v>13.5</v>
      </c>
      <c r="F15" s="40">
        <f t="shared" si="0"/>
        <v>11353.5</v>
      </c>
      <c r="G15" s="20"/>
      <c r="H15" s="17"/>
      <c r="I15" s="18"/>
      <c r="J15" s="19"/>
      <c r="L15" s="58"/>
    </row>
    <row r="16" spans="2:29" x14ac:dyDescent="0.25">
      <c r="B16" s="7">
        <v>45639</v>
      </c>
      <c r="C16" s="8"/>
      <c r="D16" s="9"/>
      <c r="E16" s="10">
        <v>13.5</v>
      </c>
      <c r="F16" s="40">
        <f t="shared" si="0"/>
        <v>0</v>
      </c>
      <c r="G16" s="20"/>
      <c r="H16" s="17"/>
      <c r="I16" s="18"/>
      <c r="J16" s="19"/>
      <c r="L16" s="58"/>
    </row>
    <row r="17" spans="2:14" x14ac:dyDescent="0.25">
      <c r="B17" s="7">
        <v>45640</v>
      </c>
      <c r="C17" s="8">
        <v>844</v>
      </c>
      <c r="D17" s="9"/>
      <c r="E17" s="10">
        <v>13.5</v>
      </c>
      <c r="F17" s="40">
        <f t="shared" si="0"/>
        <v>11394</v>
      </c>
      <c r="G17" s="20"/>
      <c r="H17" s="17"/>
      <c r="I17" s="18"/>
      <c r="J17" s="19"/>
      <c r="L17" s="58"/>
    </row>
    <row r="18" spans="2:14" x14ac:dyDescent="0.25">
      <c r="B18" s="7">
        <v>45641</v>
      </c>
      <c r="C18" s="8"/>
      <c r="D18" s="9"/>
      <c r="E18" s="10">
        <v>13.5</v>
      </c>
      <c r="F18" s="40">
        <f t="shared" si="0"/>
        <v>0</v>
      </c>
      <c r="G18" s="20"/>
      <c r="H18" s="17"/>
      <c r="I18" s="18"/>
      <c r="J18" s="19"/>
      <c r="L18" s="58"/>
    </row>
    <row r="19" spans="2:14" x14ac:dyDescent="0.25">
      <c r="B19" s="7">
        <v>45642</v>
      </c>
      <c r="C19" s="8">
        <v>816</v>
      </c>
      <c r="D19" s="9"/>
      <c r="E19" s="10">
        <v>13.5</v>
      </c>
      <c r="F19" s="40">
        <f t="shared" si="0"/>
        <v>11016</v>
      </c>
      <c r="G19" s="20"/>
      <c r="H19" s="17"/>
      <c r="I19" s="18"/>
      <c r="J19" s="19"/>
      <c r="L19" s="58"/>
    </row>
    <row r="20" spans="2:14" x14ac:dyDescent="0.25">
      <c r="B20" s="7">
        <v>45643</v>
      </c>
      <c r="C20" s="8"/>
      <c r="D20" s="9"/>
      <c r="E20" s="10">
        <v>13.5</v>
      </c>
      <c r="F20" s="40">
        <f t="shared" si="0"/>
        <v>0</v>
      </c>
      <c r="G20" s="20"/>
      <c r="H20" s="17"/>
      <c r="I20" s="18"/>
      <c r="J20" s="19"/>
      <c r="L20" s="58"/>
    </row>
    <row r="21" spans="2:14" x14ac:dyDescent="0.25">
      <c r="B21" s="7">
        <v>45644</v>
      </c>
      <c r="C21" s="8">
        <v>849</v>
      </c>
      <c r="D21" s="9"/>
      <c r="E21" s="10">
        <v>13.5</v>
      </c>
      <c r="F21" s="40">
        <f t="shared" si="0"/>
        <v>11461.5</v>
      </c>
      <c r="G21" s="20"/>
      <c r="H21" s="17"/>
      <c r="I21" s="18"/>
      <c r="J21" s="19"/>
      <c r="L21" s="58"/>
    </row>
    <row r="22" spans="2:14" x14ac:dyDescent="0.25">
      <c r="B22" s="7">
        <v>45645</v>
      </c>
      <c r="C22" s="8"/>
      <c r="D22" s="9"/>
      <c r="E22" s="10">
        <v>13.5</v>
      </c>
      <c r="F22" s="40">
        <f t="shared" si="0"/>
        <v>0</v>
      </c>
      <c r="G22" s="20"/>
      <c r="H22" s="17"/>
      <c r="I22" s="18"/>
      <c r="J22" s="19"/>
      <c r="L22" s="58"/>
    </row>
    <row r="23" spans="2:14" x14ac:dyDescent="0.25">
      <c r="B23" s="7">
        <v>45646</v>
      </c>
      <c r="C23" s="8">
        <v>869</v>
      </c>
      <c r="D23" s="9"/>
      <c r="E23" s="10">
        <v>13.5</v>
      </c>
      <c r="F23" s="40">
        <f t="shared" si="0"/>
        <v>11731.5</v>
      </c>
      <c r="G23" s="20"/>
      <c r="H23" s="17"/>
      <c r="I23" s="18"/>
      <c r="J23" s="19"/>
      <c r="L23" s="58"/>
    </row>
    <row r="24" spans="2:14" x14ac:dyDescent="0.25">
      <c r="B24" s="7">
        <v>45647</v>
      </c>
      <c r="C24" s="8"/>
      <c r="D24" s="9"/>
      <c r="E24" s="10">
        <v>13.5</v>
      </c>
      <c r="F24" s="40">
        <f t="shared" si="0"/>
        <v>0</v>
      </c>
      <c r="G24" s="20"/>
      <c r="H24" s="17"/>
      <c r="I24" s="18"/>
      <c r="J24" s="19"/>
      <c r="L24" s="58"/>
    </row>
    <row r="25" spans="2:14" x14ac:dyDescent="0.25">
      <c r="B25" s="7">
        <v>45648</v>
      </c>
      <c r="C25" s="8">
        <v>835</v>
      </c>
      <c r="D25" s="9"/>
      <c r="E25" s="10">
        <v>13.5</v>
      </c>
      <c r="F25" s="40">
        <f t="shared" si="0"/>
        <v>11272.5</v>
      </c>
      <c r="G25" s="20"/>
      <c r="H25" s="17"/>
      <c r="I25" s="18"/>
      <c r="J25" s="19"/>
      <c r="L25" s="58"/>
    </row>
    <row r="26" spans="2:14" x14ac:dyDescent="0.25">
      <c r="B26" s="7">
        <v>45649</v>
      </c>
      <c r="C26" s="8"/>
      <c r="D26" s="9"/>
      <c r="E26" s="10">
        <v>13.5</v>
      </c>
      <c r="F26" s="40">
        <f t="shared" si="0"/>
        <v>0</v>
      </c>
      <c r="G26" s="20"/>
      <c r="H26" s="17"/>
      <c r="I26" s="18"/>
      <c r="J26" s="19"/>
      <c r="L26" s="58"/>
    </row>
    <row r="27" spans="2:14" x14ac:dyDescent="0.25">
      <c r="B27" s="7">
        <v>45650</v>
      </c>
      <c r="C27" s="8">
        <v>840</v>
      </c>
      <c r="D27" s="9"/>
      <c r="E27" s="10">
        <v>13.5</v>
      </c>
      <c r="F27" s="40">
        <f t="shared" si="0"/>
        <v>11340</v>
      </c>
      <c r="G27" s="20"/>
      <c r="H27" s="17"/>
      <c r="I27" s="18"/>
      <c r="J27" s="19"/>
      <c r="L27" s="58"/>
      <c r="M27" s="18"/>
      <c r="N27" s="47"/>
    </row>
    <row r="28" spans="2:14" x14ac:dyDescent="0.25">
      <c r="B28" s="7">
        <v>45651</v>
      </c>
      <c r="C28" s="8"/>
      <c r="D28" s="9"/>
      <c r="E28" s="10">
        <v>13.5</v>
      </c>
      <c r="F28" s="40">
        <f t="shared" si="0"/>
        <v>0</v>
      </c>
      <c r="G28" s="20"/>
      <c r="H28" s="17"/>
      <c r="I28" s="18"/>
      <c r="J28" s="19"/>
      <c r="L28" s="58"/>
      <c r="M28" s="18"/>
      <c r="N28" s="47"/>
    </row>
    <row r="29" spans="2:14" x14ac:dyDescent="0.25">
      <c r="B29" s="7">
        <v>45652</v>
      </c>
      <c r="C29" s="8">
        <v>843</v>
      </c>
      <c r="D29" s="9"/>
      <c r="E29" s="10">
        <v>13.5</v>
      </c>
      <c r="F29" s="40">
        <f t="shared" si="0"/>
        <v>11380.5</v>
      </c>
      <c r="G29" s="20"/>
      <c r="H29" s="17"/>
      <c r="I29" s="18"/>
      <c r="J29" s="19"/>
      <c r="L29" s="58"/>
      <c r="M29" s="18"/>
      <c r="N29" s="47"/>
    </row>
    <row r="30" spans="2:14" x14ac:dyDescent="0.25">
      <c r="B30" s="7">
        <v>45653</v>
      </c>
      <c r="C30" s="8"/>
      <c r="D30" s="9"/>
      <c r="E30" s="10">
        <v>13.5</v>
      </c>
      <c r="F30" s="40">
        <f t="shared" si="0"/>
        <v>0</v>
      </c>
      <c r="G30" s="20"/>
      <c r="H30" s="17"/>
      <c r="I30" s="18"/>
      <c r="J30" s="19"/>
      <c r="L30" s="58"/>
      <c r="M30" s="18"/>
      <c r="N30" s="47"/>
    </row>
    <row r="31" spans="2:14" x14ac:dyDescent="0.25">
      <c r="B31" s="7">
        <v>45654</v>
      </c>
      <c r="C31" s="8">
        <v>820</v>
      </c>
      <c r="D31" s="9"/>
      <c r="E31" s="10">
        <v>13.5</v>
      </c>
      <c r="F31" s="40">
        <f t="shared" si="0"/>
        <v>11070</v>
      </c>
      <c r="G31" s="20"/>
      <c r="H31" s="17"/>
      <c r="I31" s="18"/>
      <c r="J31" s="19"/>
      <c r="L31" s="58"/>
      <c r="M31" s="18"/>
      <c r="N31" s="47"/>
    </row>
    <row r="32" spans="2:14" x14ac:dyDescent="0.25">
      <c r="B32" s="7">
        <v>45655</v>
      </c>
      <c r="C32" s="8"/>
      <c r="D32" s="9"/>
      <c r="E32" s="10">
        <v>13.5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820</v>
      </c>
      <c r="D33" s="9"/>
      <c r="E33" s="10">
        <v>13.5</v>
      </c>
      <c r="F33" s="40">
        <f t="shared" si="0"/>
        <v>11070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>
        <v>13.5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12589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171651.02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169951.5</v>
      </c>
      <c r="L36" s="33">
        <f>J36-J4-J5-J6+J37</f>
        <v>171651.01500000001</v>
      </c>
      <c r="M36" s="33"/>
      <c r="N36" s="33">
        <f>L36-M36</f>
        <v>171651.01500000001</v>
      </c>
    </row>
    <row r="37" spans="2:14" x14ac:dyDescent="0.25">
      <c r="B37" s="27" t="s">
        <v>14</v>
      </c>
      <c r="C37" s="32">
        <f>C35</f>
        <v>12589</v>
      </c>
      <c r="D37" s="9">
        <f>D35/1.03</f>
        <v>0</v>
      </c>
      <c r="E37" s="10"/>
      <c r="F37" s="40">
        <f>SUM(F4:F36)</f>
        <v>169951.5</v>
      </c>
      <c r="G37" s="20"/>
      <c r="H37" s="18" t="s">
        <v>15</v>
      </c>
      <c r="I37" s="18">
        <v>0.01</v>
      </c>
      <c r="J37" s="19">
        <f>J36*I37</f>
        <v>1699.5150000000001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-4.9999999755527824E-3</v>
      </c>
      <c r="M39" s="18"/>
      <c r="N39" s="47">
        <f>J39+N34</f>
        <v>-4.9999999755527824E-3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-4.9999999755527824E-3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860.5</v>
      </c>
      <c r="D4" s="9"/>
      <c r="E4" s="10">
        <v>15.4</v>
      </c>
      <c r="F4" s="40">
        <f>E4*C4</f>
        <v>13251.7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896</v>
      </c>
      <c r="D6" s="9"/>
      <c r="E6" s="10">
        <v>15.4</v>
      </c>
      <c r="F6" s="40">
        <f t="shared" si="0"/>
        <v>13798.4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'ARALIK 2024'!J39*-1</f>
        <v>4.9999999755527824E-3</v>
      </c>
    </row>
    <row r="8" spans="2:29" x14ac:dyDescent="0.25">
      <c r="B8" s="7">
        <v>45662</v>
      </c>
      <c r="C8" s="8">
        <v>883</v>
      </c>
      <c r="D8" s="9"/>
      <c r="E8" s="10">
        <v>15.4</v>
      </c>
      <c r="F8" s="40">
        <f t="shared" si="0"/>
        <v>13598.2</v>
      </c>
      <c r="G8" s="16">
        <v>45716</v>
      </c>
      <c r="H8" s="17" t="s">
        <v>34</v>
      </c>
      <c r="I8" s="18"/>
      <c r="J8" s="19">
        <v>100000</v>
      </c>
    </row>
    <row r="9" spans="2:29" x14ac:dyDescent="0.25">
      <c r="B9" s="7">
        <v>45663</v>
      </c>
      <c r="C9" s="8">
        <v>0</v>
      </c>
      <c r="D9" s="9"/>
      <c r="E9" s="10">
        <v>15.4</v>
      </c>
      <c r="F9" s="40">
        <f t="shared" si="0"/>
        <v>0</v>
      </c>
      <c r="G9" s="16">
        <v>45723</v>
      </c>
      <c r="H9" s="17" t="s">
        <v>35</v>
      </c>
      <c r="I9" s="18"/>
      <c r="J9" s="19">
        <v>128122.74</v>
      </c>
    </row>
    <row r="10" spans="2:29" x14ac:dyDescent="0.25">
      <c r="B10" s="7">
        <v>45664</v>
      </c>
      <c r="C10" s="8">
        <v>882.5</v>
      </c>
      <c r="D10" s="9"/>
      <c r="E10" s="10">
        <v>15.4</v>
      </c>
      <c r="F10" s="40">
        <f t="shared" si="0"/>
        <v>13590.5</v>
      </c>
      <c r="G10" s="16"/>
      <c r="H10" s="17"/>
      <c r="I10" s="18"/>
      <c r="J10" s="19"/>
      <c r="M10" s="33"/>
    </row>
    <row r="11" spans="2:29" x14ac:dyDescent="0.25">
      <c r="B11" s="7">
        <v>45665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>
        <v>902</v>
      </c>
      <c r="D12" s="9"/>
      <c r="E12" s="10">
        <v>15.4</v>
      </c>
      <c r="F12" s="40">
        <f t="shared" si="0"/>
        <v>13890.800000000001</v>
      </c>
      <c r="G12" s="20"/>
      <c r="H12" s="17"/>
      <c r="I12" s="18"/>
      <c r="J12" s="19"/>
      <c r="M12" s="33"/>
    </row>
    <row r="13" spans="2:29" x14ac:dyDescent="0.25">
      <c r="B13" s="7">
        <v>45667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>
        <v>876</v>
      </c>
      <c r="D14" s="9"/>
      <c r="E14" s="10">
        <v>15.4</v>
      </c>
      <c r="F14" s="40">
        <f t="shared" si="0"/>
        <v>13490.4</v>
      </c>
      <c r="G14" s="20"/>
      <c r="H14" s="17"/>
      <c r="I14" s="18"/>
      <c r="J14" s="19"/>
      <c r="M14" s="33"/>
      <c r="N14" s="59"/>
    </row>
    <row r="15" spans="2:29" x14ac:dyDescent="0.25">
      <c r="B15" s="7">
        <v>45669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  <c r="N15" s="60"/>
    </row>
    <row r="16" spans="2:29" x14ac:dyDescent="0.25">
      <c r="B16" s="7">
        <v>45670</v>
      </c>
      <c r="C16" s="8">
        <v>917.5</v>
      </c>
      <c r="D16" s="9"/>
      <c r="E16" s="10">
        <v>15.4</v>
      </c>
      <c r="F16" s="40">
        <f t="shared" si="0"/>
        <v>14129.5</v>
      </c>
      <c r="G16" s="20"/>
      <c r="H16" s="17"/>
      <c r="I16" s="18"/>
      <c r="J16" s="19"/>
      <c r="N16" s="59"/>
    </row>
    <row r="17" spans="2:14" x14ac:dyDescent="0.25">
      <c r="B17" s="7">
        <v>45671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  <c r="N17" s="33"/>
    </row>
    <row r="18" spans="2:14" x14ac:dyDescent="0.25">
      <c r="B18" s="7">
        <v>45672</v>
      </c>
      <c r="C18" s="8">
        <v>929.5</v>
      </c>
      <c r="D18" s="9"/>
      <c r="E18" s="10">
        <v>15.4</v>
      </c>
      <c r="F18" s="40">
        <f t="shared" si="0"/>
        <v>14314.300000000001</v>
      </c>
      <c r="G18" s="20"/>
      <c r="H18" s="17"/>
      <c r="I18" s="18"/>
      <c r="J18" s="19"/>
    </row>
    <row r="19" spans="2:14" x14ac:dyDescent="0.25">
      <c r="B19" s="7">
        <v>45673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>
        <v>977</v>
      </c>
      <c r="D20" s="9"/>
      <c r="E20" s="10">
        <v>15.4</v>
      </c>
      <c r="F20" s="40">
        <f t="shared" si="0"/>
        <v>15045.800000000001</v>
      </c>
      <c r="G20" s="20"/>
      <c r="H20" s="17"/>
      <c r="I20" s="18"/>
      <c r="J20" s="19"/>
    </row>
    <row r="21" spans="2:14" x14ac:dyDescent="0.25">
      <c r="B21" s="7">
        <v>45675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>
        <v>910.5</v>
      </c>
      <c r="D22" s="9"/>
      <c r="E22" s="10">
        <v>15.4</v>
      </c>
      <c r="F22" s="40">
        <f t="shared" si="0"/>
        <v>14021.7</v>
      </c>
      <c r="G22" s="20"/>
      <c r="H22" s="17"/>
      <c r="I22" s="18"/>
      <c r="J22" s="19"/>
      <c r="N22" s="59"/>
    </row>
    <row r="23" spans="2:14" x14ac:dyDescent="0.25">
      <c r="B23" s="7">
        <v>45677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>
        <v>918</v>
      </c>
      <c r="D24" s="9"/>
      <c r="E24" s="10">
        <v>15.4</v>
      </c>
      <c r="F24" s="40">
        <f t="shared" si="0"/>
        <v>14137.2</v>
      </c>
      <c r="G24" s="20"/>
      <c r="H24" s="17"/>
      <c r="I24" s="18"/>
      <c r="J24" s="19"/>
    </row>
    <row r="25" spans="2:14" x14ac:dyDescent="0.25">
      <c r="B25" s="7">
        <v>45679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>
        <v>940</v>
      </c>
      <c r="D26" s="9"/>
      <c r="E26" s="10">
        <v>15.4</v>
      </c>
      <c r="F26" s="40">
        <f t="shared" si="0"/>
        <v>14476</v>
      </c>
      <c r="G26" s="20"/>
      <c r="H26" s="17"/>
      <c r="I26" s="18"/>
      <c r="J26" s="19"/>
    </row>
    <row r="27" spans="2:14" x14ac:dyDescent="0.25">
      <c r="B27" s="7">
        <v>45681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953</v>
      </c>
      <c r="D28" s="9"/>
      <c r="E28" s="10">
        <v>15.4</v>
      </c>
      <c r="F28" s="40">
        <f t="shared" si="0"/>
        <v>14676.2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945.5</v>
      </c>
      <c r="D30" s="9"/>
      <c r="E30" s="10">
        <v>15.4</v>
      </c>
      <c r="F30" s="40">
        <f t="shared" si="0"/>
        <v>14560.7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949.5</v>
      </c>
      <c r="D32" s="9"/>
      <c r="E32" s="10">
        <v>15.4</v>
      </c>
      <c r="F32" s="40">
        <f t="shared" si="0"/>
        <v>14622.300000000001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926</v>
      </c>
      <c r="D34" s="43"/>
      <c r="E34" s="10">
        <v>15.4</v>
      </c>
      <c r="F34" s="45">
        <f t="shared" si="0"/>
        <v>14260.4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14666.5</v>
      </c>
      <c r="D35" s="36">
        <f>SUM(D4:D34)</f>
        <v>0</v>
      </c>
      <c r="E35" s="37"/>
      <c r="F35" s="38" t="s">
        <v>4</v>
      </c>
      <c r="G35" s="25"/>
      <c r="H35" s="75" t="s">
        <v>11</v>
      </c>
      <c r="I35" s="75"/>
      <c r="J35" s="26">
        <f>SUM(J4:J34)</f>
        <v>228122.745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76" t="s">
        <v>13</v>
      </c>
      <c r="I36" s="76"/>
      <c r="J36" s="19">
        <f>F36+F37</f>
        <v>225864.10000000003</v>
      </c>
      <c r="L36" s="33">
        <f>J36-J4-J5-J6+J37</f>
        <v>228122.74100000004</v>
      </c>
      <c r="M36" s="33">
        <v>228122.75</v>
      </c>
      <c r="N36" s="33">
        <f>L36-M36</f>
        <v>-8.9999999618157744E-3</v>
      </c>
    </row>
    <row r="37" spans="2:14" x14ac:dyDescent="0.25">
      <c r="B37" s="27" t="s">
        <v>14</v>
      </c>
      <c r="C37" s="32">
        <f>C35</f>
        <v>14666.5</v>
      </c>
      <c r="D37" s="9">
        <f>D35/1.03</f>
        <v>0</v>
      </c>
      <c r="E37" s="10"/>
      <c r="F37" s="11">
        <f>SUM(F4:F36)</f>
        <v>225864.10000000003</v>
      </c>
      <c r="G37" s="20"/>
      <c r="H37" s="18" t="s">
        <v>15</v>
      </c>
      <c r="I37" s="18">
        <v>0.01</v>
      </c>
      <c r="J37" s="19">
        <f>J36*I37</f>
        <v>2258.6410000000005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10"/>
      <c r="F39" s="29"/>
      <c r="G39" s="30"/>
      <c r="H39" s="79" t="s">
        <v>17</v>
      </c>
      <c r="I39" s="79"/>
      <c r="J39" s="31">
        <f>J36+J37+J38-J35</f>
        <v>-3.9999999571591616E-3</v>
      </c>
      <c r="M39" s="18"/>
      <c r="N39" s="47">
        <f>J39+N34</f>
        <v>-3.9999999571591616E-3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-226854.37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-226854.37399999995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917</v>
      </c>
      <c r="D5" s="9"/>
      <c r="E5" s="10">
        <v>15.4</v>
      </c>
      <c r="F5" s="40">
        <f t="shared" ref="F5:F34" si="0">E5*C5</f>
        <v>14121.800000000001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954</v>
      </c>
      <c r="D7" s="9"/>
      <c r="E7" s="10">
        <v>15.4</v>
      </c>
      <c r="F7" s="40">
        <f t="shared" si="0"/>
        <v>14691.6</v>
      </c>
      <c r="G7" s="12"/>
      <c r="H7" s="13" t="s">
        <v>9</v>
      </c>
      <c r="I7" s="14"/>
      <c r="J7" s="15">
        <f>'OCAK 2025'!J39*-1</f>
        <v>3.9999999571591616E-3</v>
      </c>
    </row>
    <row r="8" spans="2:29" x14ac:dyDescent="0.25">
      <c r="B8" s="7">
        <v>45693</v>
      </c>
      <c r="C8" s="8">
        <v>0</v>
      </c>
      <c r="D8" s="9"/>
      <c r="E8" s="10">
        <v>15.4</v>
      </c>
      <c r="F8" s="40">
        <f t="shared" si="0"/>
        <v>0</v>
      </c>
      <c r="G8" s="16">
        <v>45741</v>
      </c>
      <c r="H8" s="17" t="s">
        <v>34</v>
      </c>
      <c r="I8" s="18"/>
      <c r="J8" s="19">
        <v>100000</v>
      </c>
    </row>
    <row r="9" spans="2:29" x14ac:dyDescent="0.25">
      <c r="B9" s="7">
        <v>45694</v>
      </c>
      <c r="C9" s="8">
        <v>972</v>
      </c>
      <c r="D9" s="9"/>
      <c r="E9" s="10">
        <v>15.4</v>
      </c>
      <c r="F9" s="40">
        <f t="shared" si="0"/>
        <v>14968.800000000001</v>
      </c>
      <c r="G9" s="16">
        <v>45749</v>
      </c>
      <c r="H9" s="17" t="s">
        <v>34</v>
      </c>
      <c r="I9" s="18"/>
      <c r="J9" s="19">
        <v>105522.78</v>
      </c>
    </row>
    <row r="10" spans="2:29" x14ac:dyDescent="0.25">
      <c r="B10" s="7">
        <v>45695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>
        <v>946</v>
      </c>
      <c r="D11" s="9"/>
      <c r="E11" s="10">
        <v>15.4</v>
      </c>
      <c r="F11" s="40">
        <f t="shared" si="0"/>
        <v>14568.4</v>
      </c>
      <c r="G11" s="20"/>
      <c r="H11" s="17"/>
      <c r="I11" s="18"/>
      <c r="J11" s="19"/>
    </row>
    <row r="12" spans="2:29" x14ac:dyDescent="0.25">
      <c r="B12" s="7">
        <v>45697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>
        <v>953</v>
      </c>
      <c r="D13" s="9"/>
      <c r="E13" s="10">
        <v>15.4</v>
      </c>
      <c r="F13" s="40">
        <f t="shared" si="0"/>
        <v>14676.2</v>
      </c>
      <c r="G13" s="20"/>
      <c r="H13" s="17"/>
      <c r="I13" s="18"/>
      <c r="J13" s="19"/>
    </row>
    <row r="14" spans="2:29" x14ac:dyDescent="0.25">
      <c r="B14" s="7">
        <v>45699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>
        <v>973</v>
      </c>
      <c r="D15" s="9"/>
      <c r="E15" s="10">
        <v>15.4</v>
      </c>
      <c r="F15" s="40">
        <f t="shared" si="0"/>
        <v>14984.2</v>
      </c>
      <c r="G15" s="20"/>
      <c r="H15" s="17"/>
      <c r="I15" s="18"/>
      <c r="J15" s="19"/>
    </row>
    <row r="16" spans="2:29" x14ac:dyDescent="0.25">
      <c r="B16" s="7">
        <v>45701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926</v>
      </c>
      <c r="D17" s="9"/>
      <c r="E17" s="10">
        <v>15.4</v>
      </c>
      <c r="F17" s="40">
        <f t="shared" si="0"/>
        <v>14260.4</v>
      </c>
      <c r="G17" s="20"/>
      <c r="H17" s="17"/>
      <c r="I17" s="18"/>
      <c r="J17" s="19"/>
    </row>
    <row r="18" spans="2:14" x14ac:dyDescent="0.25">
      <c r="B18" s="7">
        <v>45703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>
        <v>950</v>
      </c>
      <c r="D19" s="9"/>
      <c r="E19" s="10">
        <v>15.4</v>
      </c>
      <c r="F19" s="40">
        <f t="shared" si="0"/>
        <v>14630</v>
      </c>
      <c r="G19" s="20"/>
      <c r="H19" s="17"/>
      <c r="I19" s="18"/>
      <c r="J19" s="19"/>
    </row>
    <row r="20" spans="2:14" x14ac:dyDescent="0.25">
      <c r="B20" s="7">
        <v>45705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>
        <v>975</v>
      </c>
      <c r="D21" s="9"/>
      <c r="E21" s="10">
        <v>15.4</v>
      </c>
      <c r="F21" s="40">
        <f t="shared" si="0"/>
        <v>15015</v>
      </c>
      <c r="G21" s="20"/>
      <c r="H21" s="17"/>
      <c r="I21" s="18"/>
      <c r="J21" s="19"/>
    </row>
    <row r="22" spans="2:14" x14ac:dyDescent="0.25">
      <c r="B22" s="7">
        <v>45707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>
        <v>952</v>
      </c>
      <c r="D23" s="9"/>
      <c r="E23" s="10">
        <v>15.4</v>
      </c>
      <c r="F23" s="40">
        <f t="shared" si="0"/>
        <v>14660.800000000001</v>
      </c>
      <c r="G23" s="20"/>
      <c r="H23" s="17"/>
      <c r="I23" s="18"/>
      <c r="J23" s="19"/>
      <c r="N23" s="61"/>
    </row>
    <row r="24" spans="2:14" x14ac:dyDescent="0.25">
      <c r="B24" s="7">
        <v>45709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920</v>
      </c>
      <c r="D25" s="9"/>
      <c r="E25" s="10">
        <v>15.4</v>
      </c>
      <c r="F25" s="40">
        <f t="shared" si="0"/>
        <v>14168</v>
      </c>
      <c r="G25" s="20"/>
      <c r="H25" s="17"/>
      <c r="I25" s="18"/>
      <c r="J25" s="19"/>
    </row>
    <row r="26" spans="2:14" x14ac:dyDescent="0.25">
      <c r="B26" s="7">
        <v>45711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>
        <v>882.5</v>
      </c>
      <c r="D27" s="9"/>
      <c r="E27" s="10">
        <v>15.4</v>
      </c>
      <c r="F27" s="40">
        <f t="shared" si="0"/>
        <v>13590.5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929</v>
      </c>
      <c r="D29" s="9"/>
      <c r="E29" s="10">
        <v>15.4</v>
      </c>
      <c r="F29" s="40">
        <f t="shared" si="0"/>
        <v>14306.6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964</v>
      </c>
      <c r="D31" s="9"/>
      <c r="E31" s="10">
        <v>15.4</v>
      </c>
      <c r="F31" s="40">
        <f t="shared" si="0"/>
        <v>14845.6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15.4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13213.5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205522.78399999996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203487.9</v>
      </c>
      <c r="L36" s="33">
        <f>J36-J4-J5-J6+J37</f>
        <v>205522.77899999998</v>
      </c>
      <c r="M36" s="33"/>
      <c r="N36" s="33">
        <f>L36-M36</f>
        <v>205522.77899999998</v>
      </c>
    </row>
    <row r="37" spans="2:14" x14ac:dyDescent="0.25">
      <c r="B37" s="27" t="s">
        <v>14</v>
      </c>
      <c r="C37" s="32">
        <f>C35</f>
        <v>13213.5</v>
      </c>
      <c r="D37" s="9">
        <f>D35/1.03</f>
        <v>0</v>
      </c>
      <c r="E37" s="10"/>
      <c r="F37" s="40">
        <f>SUM(F4:F36)</f>
        <v>203487.9</v>
      </c>
      <c r="G37" s="20"/>
      <c r="H37" s="18" t="s">
        <v>15</v>
      </c>
      <c r="I37" s="18">
        <v>0.01</v>
      </c>
      <c r="J37" s="19">
        <f>J36*I37</f>
        <v>2034.8789999999999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-4.9999999755527824E-3</v>
      </c>
      <c r="M39" s="18"/>
      <c r="N39" s="47">
        <f>J39+N34</f>
        <v>-4.9999999755527824E-3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-205522.79000000004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-205522.79500000001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966.5</v>
      </c>
      <c r="D5" s="9"/>
      <c r="E5" s="10">
        <v>15.4</v>
      </c>
      <c r="F5" s="40">
        <f t="shared" ref="F5:F34" si="0">E5*C5</f>
        <v>14884.1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986.5</v>
      </c>
      <c r="D7" s="9"/>
      <c r="E7" s="10">
        <v>15.4</v>
      </c>
      <c r="F7" s="40">
        <f t="shared" si="0"/>
        <v>15192.1</v>
      </c>
      <c r="G7" s="12"/>
      <c r="H7" s="13" t="s">
        <v>9</v>
      </c>
      <c r="I7" s="14"/>
      <c r="J7" s="15">
        <f>'ŞUBAT 2025'!J39*-1</f>
        <v>4.9999999755527824E-3</v>
      </c>
    </row>
    <row r="8" spans="2:29" x14ac:dyDescent="0.25">
      <c r="B8" s="7">
        <v>45721</v>
      </c>
      <c r="C8" s="8">
        <v>0</v>
      </c>
      <c r="D8" s="9"/>
      <c r="E8" s="10">
        <v>15.4</v>
      </c>
      <c r="F8" s="40">
        <f t="shared" si="0"/>
        <v>0</v>
      </c>
      <c r="G8" s="16">
        <v>45747</v>
      </c>
      <c r="H8" s="62" t="s">
        <v>36</v>
      </c>
      <c r="I8" s="18"/>
      <c r="J8" s="19">
        <v>462</v>
      </c>
    </row>
    <row r="9" spans="2:29" x14ac:dyDescent="0.25">
      <c r="B9" s="7">
        <v>45722</v>
      </c>
      <c r="C9" s="8">
        <v>958</v>
      </c>
      <c r="D9" s="9"/>
      <c r="E9" s="10">
        <v>15.4</v>
      </c>
      <c r="F9" s="40">
        <f t="shared" si="0"/>
        <v>14753.2</v>
      </c>
      <c r="G9" s="16"/>
      <c r="H9" s="17"/>
      <c r="I9" s="18"/>
      <c r="J9" s="19"/>
    </row>
    <row r="10" spans="2:29" x14ac:dyDescent="0.25">
      <c r="B10" s="7">
        <v>45723</v>
      </c>
      <c r="C10" s="8">
        <v>0</v>
      </c>
      <c r="D10" s="9"/>
      <c r="E10" s="10">
        <v>15.4</v>
      </c>
      <c r="F10" s="40">
        <f t="shared" si="0"/>
        <v>0</v>
      </c>
      <c r="G10" s="16">
        <v>45769</v>
      </c>
      <c r="H10" s="17" t="s">
        <v>34</v>
      </c>
      <c r="I10" s="18"/>
      <c r="J10" s="19">
        <v>100000</v>
      </c>
    </row>
    <row r="11" spans="2:29" x14ac:dyDescent="0.25">
      <c r="B11" s="7">
        <v>45724</v>
      </c>
      <c r="C11" s="8">
        <v>966.5</v>
      </c>
      <c r="D11" s="9"/>
      <c r="E11" s="10">
        <v>15.4</v>
      </c>
      <c r="F11" s="40">
        <f t="shared" si="0"/>
        <v>14884.1</v>
      </c>
      <c r="G11" s="16">
        <v>45419</v>
      </c>
      <c r="H11" s="17" t="s">
        <v>34</v>
      </c>
      <c r="I11" s="18"/>
      <c r="J11" s="19">
        <v>116835.15</v>
      </c>
    </row>
    <row r="12" spans="2:29" x14ac:dyDescent="0.25">
      <c r="B12" s="7">
        <v>45725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>
        <v>950</v>
      </c>
      <c r="D13" s="9"/>
      <c r="E13" s="10">
        <v>15.4</v>
      </c>
      <c r="F13" s="40">
        <f t="shared" si="0"/>
        <v>14630</v>
      </c>
      <c r="G13" s="20"/>
      <c r="H13" s="17"/>
      <c r="I13" s="18"/>
      <c r="J13" s="19"/>
    </row>
    <row r="14" spans="2:29" x14ac:dyDescent="0.25">
      <c r="B14" s="7">
        <v>45727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>
        <v>950</v>
      </c>
      <c r="D15" s="9"/>
      <c r="E15" s="10">
        <v>15.4</v>
      </c>
      <c r="F15" s="40">
        <f t="shared" si="0"/>
        <v>14630</v>
      </c>
      <c r="G15" s="20"/>
      <c r="H15" s="17"/>
      <c r="I15" s="18"/>
      <c r="J15" s="19"/>
    </row>
    <row r="16" spans="2:29" x14ac:dyDescent="0.25">
      <c r="B16" s="7">
        <v>45729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>
        <v>944</v>
      </c>
      <c r="D17" s="9"/>
      <c r="E17" s="10">
        <v>15.4</v>
      </c>
      <c r="F17" s="40">
        <f t="shared" si="0"/>
        <v>14537.6</v>
      </c>
      <c r="G17" s="20"/>
      <c r="H17" s="17"/>
      <c r="I17" s="18"/>
      <c r="J17" s="19"/>
    </row>
    <row r="18" spans="2:14" x14ac:dyDescent="0.25">
      <c r="B18" s="7">
        <v>45731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>
        <v>926.5</v>
      </c>
      <c r="D19" s="9"/>
      <c r="E19" s="10">
        <v>15.4</v>
      </c>
      <c r="F19" s="40">
        <f t="shared" si="0"/>
        <v>14268.1</v>
      </c>
      <c r="G19" s="20"/>
      <c r="H19" s="17"/>
      <c r="I19" s="18"/>
      <c r="J19" s="19"/>
    </row>
    <row r="20" spans="2:14" x14ac:dyDescent="0.25">
      <c r="B20" s="7">
        <v>45733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>
        <v>943</v>
      </c>
      <c r="D21" s="9"/>
      <c r="E21" s="10">
        <v>15.4</v>
      </c>
      <c r="F21" s="40">
        <f t="shared" si="0"/>
        <v>14522.2</v>
      </c>
      <c r="G21" s="20"/>
      <c r="H21" s="17"/>
      <c r="I21" s="18"/>
      <c r="J21" s="19"/>
    </row>
    <row r="22" spans="2:14" x14ac:dyDescent="0.25">
      <c r="B22" s="7">
        <v>45735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>
        <v>940.5</v>
      </c>
      <c r="D23" s="9"/>
      <c r="E23" s="10">
        <v>15.4</v>
      </c>
      <c r="F23" s="40">
        <f t="shared" si="0"/>
        <v>14483.7</v>
      </c>
      <c r="G23" s="20"/>
      <c r="H23" s="17"/>
      <c r="I23" s="18"/>
      <c r="J23" s="19"/>
    </row>
    <row r="24" spans="2:14" x14ac:dyDescent="0.25">
      <c r="B24" s="7">
        <v>45737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>
        <v>868.5</v>
      </c>
      <c r="D25" s="9"/>
      <c r="E25" s="10">
        <v>15.4</v>
      </c>
      <c r="F25" s="40">
        <f t="shared" si="0"/>
        <v>13374.9</v>
      </c>
      <c r="G25" s="20"/>
      <c r="H25" s="17"/>
      <c r="I25" s="18"/>
      <c r="J25" s="19"/>
    </row>
    <row r="26" spans="2:14" x14ac:dyDescent="0.25">
      <c r="B26" s="7">
        <v>45739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>
        <v>879</v>
      </c>
      <c r="D27" s="9"/>
      <c r="E27" s="10">
        <v>15.4</v>
      </c>
      <c r="F27" s="40">
        <f t="shared" si="0"/>
        <v>13536.6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907</v>
      </c>
      <c r="D29" s="9"/>
      <c r="E29" s="10">
        <v>15.4</v>
      </c>
      <c r="F29" s="40">
        <f t="shared" si="0"/>
        <v>13967.800000000001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905.5</v>
      </c>
      <c r="D31" s="9"/>
      <c r="E31" s="10">
        <v>15.4</v>
      </c>
      <c r="F31" s="40">
        <f t="shared" si="0"/>
        <v>13944.7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879</v>
      </c>
      <c r="D33" s="9"/>
      <c r="E33" s="10">
        <v>15.4</v>
      </c>
      <c r="F33" s="40">
        <f t="shared" si="0"/>
        <v>13536.6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0</v>
      </c>
      <c r="D34" s="43"/>
      <c r="E34" s="10">
        <v>15.4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13970.5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217297.15499999997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215145.70000000004</v>
      </c>
      <c r="L36" s="33">
        <f>J36-J4-J5-J6+J37</f>
        <v>217297.15700000004</v>
      </c>
      <c r="M36" s="33"/>
      <c r="N36" s="33">
        <f>L36-M36</f>
        <v>217297.15700000004</v>
      </c>
    </row>
    <row r="37" spans="2:14" x14ac:dyDescent="0.25">
      <c r="B37" s="27" t="s">
        <v>14</v>
      </c>
      <c r="C37" s="32">
        <f>C35</f>
        <v>13970.5</v>
      </c>
      <c r="D37" s="9">
        <f>D35/1.03</f>
        <v>0</v>
      </c>
      <c r="E37" s="10"/>
      <c r="F37" s="40">
        <f>SUM(F4:F36)</f>
        <v>215145.70000000004</v>
      </c>
      <c r="G37" s="20"/>
      <c r="H37" s="18" t="s">
        <v>15</v>
      </c>
      <c r="I37" s="18">
        <v>0.01</v>
      </c>
      <c r="J37" s="19">
        <f>J36*I37</f>
        <v>2151.4570000000003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2.0000000658910722E-3</v>
      </c>
      <c r="M39" s="18"/>
      <c r="N39" s="47">
        <f>J39+N34</f>
        <v>2.0000000658910722E-3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-216835.17000000007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-216835.16800000001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848.5</v>
      </c>
      <c r="D4" s="9"/>
      <c r="E4" s="10">
        <v>15.4</v>
      </c>
      <c r="F4" s="40">
        <f>E4*C4</f>
        <v>13066.9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850.5</v>
      </c>
      <c r="D6" s="9"/>
      <c r="E6" s="10">
        <v>15.4</v>
      </c>
      <c r="F6" s="40">
        <f t="shared" si="0"/>
        <v>13097.7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'MART 2025'!J39*-1</f>
        <v>-2.0000000658910722E-3</v>
      </c>
    </row>
    <row r="8" spans="2:29" x14ac:dyDescent="0.25">
      <c r="B8" s="7">
        <v>45752</v>
      </c>
      <c r="C8" s="8">
        <v>890</v>
      </c>
      <c r="D8" s="9"/>
      <c r="E8" s="10">
        <v>15.4</v>
      </c>
      <c r="F8" s="40">
        <f t="shared" si="0"/>
        <v>13706</v>
      </c>
      <c r="G8" s="16">
        <v>45797</v>
      </c>
      <c r="H8" s="17" t="s">
        <v>34</v>
      </c>
      <c r="I8" s="18"/>
      <c r="J8" s="19">
        <v>100000</v>
      </c>
    </row>
    <row r="9" spans="2:29" x14ac:dyDescent="0.25">
      <c r="B9" s="7">
        <v>45753</v>
      </c>
      <c r="C9" s="8">
        <v>0</v>
      </c>
      <c r="D9" s="9"/>
      <c r="E9" s="10">
        <v>15.4</v>
      </c>
      <c r="F9" s="40">
        <f t="shared" si="0"/>
        <v>0</v>
      </c>
      <c r="G9" s="16">
        <v>45806</v>
      </c>
      <c r="H9" s="17" t="s">
        <v>37</v>
      </c>
      <c r="I9" s="18"/>
      <c r="J9" s="19">
        <v>129794.8</v>
      </c>
    </row>
    <row r="10" spans="2:29" x14ac:dyDescent="0.25">
      <c r="B10" s="7">
        <v>45754</v>
      </c>
      <c r="C10" s="8">
        <v>926.5</v>
      </c>
      <c r="D10" s="9"/>
      <c r="E10" s="10">
        <v>15.4</v>
      </c>
      <c r="F10" s="40">
        <f t="shared" si="0"/>
        <v>14268.1</v>
      </c>
      <c r="G10" s="16"/>
      <c r="H10" s="17"/>
      <c r="I10" s="18"/>
      <c r="J10" s="19"/>
    </row>
    <row r="11" spans="2:29" x14ac:dyDescent="0.25">
      <c r="B11" s="7">
        <v>45755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>
        <v>957</v>
      </c>
      <c r="D12" s="9"/>
      <c r="E12" s="10">
        <v>15.4</v>
      </c>
      <c r="F12" s="40">
        <f t="shared" si="0"/>
        <v>14737.800000000001</v>
      </c>
      <c r="G12" s="20"/>
      <c r="H12" s="17"/>
      <c r="I12" s="18"/>
      <c r="J12" s="19"/>
    </row>
    <row r="13" spans="2:29" x14ac:dyDescent="0.25">
      <c r="B13" s="7">
        <v>45757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>
        <v>934</v>
      </c>
      <c r="D14" s="9"/>
      <c r="E14" s="10">
        <v>15.4</v>
      </c>
      <c r="F14" s="40">
        <f t="shared" si="0"/>
        <v>14383.6</v>
      </c>
      <c r="G14" s="20"/>
      <c r="H14" s="17"/>
      <c r="I14" s="18"/>
      <c r="J14" s="19"/>
    </row>
    <row r="15" spans="2:29" x14ac:dyDescent="0.25">
      <c r="B15" s="7">
        <v>45759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>
        <v>991</v>
      </c>
      <c r="D16" s="9"/>
      <c r="E16" s="10">
        <v>15.4</v>
      </c>
      <c r="F16" s="40">
        <f t="shared" si="0"/>
        <v>15261.4</v>
      </c>
      <c r="G16" s="20"/>
      <c r="H16" s="17"/>
      <c r="I16" s="18"/>
      <c r="J16" s="19"/>
    </row>
    <row r="17" spans="2:14" x14ac:dyDescent="0.25">
      <c r="B17" s="7">
        <v>45761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>
        <v>971.5</v>
      </c>
      <c r="D18" s="9"/>
      <c r="E18" s="10">
        <v>15.4</v>
      </c>
      <c r="F18" s="40">
        <f t="shared" si="0"/>
        <v>14961.1</v>
      </c>
      <c r="G18" s="20"/>
      <c r="H18" s="17"/>
      <c r="I18" s="18"/>
      <c r="J18" s="19"/>
    </row>
    <row r="19" spans="2:14" x14ac:dyDescent="0.25">
      <c r="B19" s="7">
        <v>45763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>
        <v>982</v>
      </c>
      <c r="D20" s="9"/>
      <c r="E20" s="10">
        <v>15.4</v>
      </c>
      <c r="F20" s="40">
        <f t="shared" si="0"/>
        <v>15122.800000000001</v>
      </c>
      <c r="G20" s="20"/>
      <c r="H20" s="17"/>
      <c r="I20" s="18"/>
      <c r="J20" s="19"/>
    </row>
    <row r="21" spans="2:14" x14ac:dyDescent="0.25">
      <c r="B21" s="7">
        <v>45765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>
        <v>1034</v>
      </c>
      <c r="D22" s="9"/>
      <c r="E22" s="10">
        <v>15.4</v>
      </c>
      <c r="F22" s="40">
        <f t="shared" si="0"/>
        <v>15923.6</v>
      </c>
      <c r="G22" s="20"/>
      <c r="H22" s="17"/>
      <c r="I22" s="18"/>
      <c r="J22" s="19"/>
    </row>
    <row r="23" spans="2:14" x14ac:dyDescent="0.25">
      <c r="B23" s="7">
        <v>45767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>
        <v>1041.5</v>
      </c>
      <c r="D24" s="9"/>
      <c r="E24" s="10">
        <v>15.4</v>
      </c>
      <c r="F24" s="40">
        <f t="shared" si="0"/>
        <v>16039.1</v>
      </c>
      <c r="G24" s="20"/>
      <c r="H24" s="17"/>
      <c r="I24" s="18"/>
      <c r="J24" s="19"/>
    </row>
    <row r="25" spans="2:14" x14ac:dyDescent="0.25">
      <c r="B25" s="7">
        <v>45769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>
        <v>1110.5</v>
      </c>
      <c r="D26" s="9"/>
      <c r="E26" s="10">
        <v>15.4</v>
      </c>
      <c r="F26" s="40">
        <f t="shared" si="0"/>
        <v>17101.7</v>
      </c>
      <c r="G26" s="20"/>
      <c r="H26" s="17"/>
      <c r="I26" s="18"/>
      <c r="J26" s="19"/>
    </row>
    <row r="27" spans="2:14" x14ac:dyDescent="0.25">
      <c r="B27" s="7">
        <v>45771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>
        <v>1117.5</v>
      </c>
      <c r="D28" s="9"/>
      <c r="E28" s="10">
        <v>15.4</v>
      </c>
      <c r="F28" s="40">
        <f t="shared" si="0"/>
        <v>17209.5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>
        <v>1006.5</v>
      </c>
      <c r="D30" s="9"/>
      <c r="E30" s="10">
        <v>15.4</v>
      </c>
      <c r="F30" s="40">
        <f t="shared" si="0"/>
        <v>15500.1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>
        <v>1113</v>
      </c>
      <c r="D32" s="9"/>
      <c r="E32" s="10">
        <v>15.4</v>
      </c>
      <c r="F32" s="40">
        <f t="shared" si="0"/>
        <v>17140.2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14774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229794.79799999995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227519.60000000003</v>
      </c>
      <c r="L36" s="33">
        <f>J36-J4-J5-J6+J37</f>
        <v>229794.79600000003</v>
      </c>
      <c r="M36" s="33"/>
      <c r="N36" s="33">
        <f>L36-M36</f>
        <v>229794.79600000003</v>
      </c>
    </row>
    <row r="37" spans="2:14" x14ac:dyDescent="0.25">
      <c r="B37" s="27" t="s">
        <v>14</v>
      </c>
      <c r="C37" s="32">
        <f>C35</f>
        <v>14774</v>
      </c>
      <c r="D37" s="9">
        <f>D35/1.03</f>
        <v>0</v>
      </c>
      <c r="E37" s="10"/>
      <c r="F37" s="40">
        <f>SUM(F4:F36)</f>
        <v>227519.60000000003</v>
      </c>
      <c r="G37" s="20"/>
      <c r="H37" s="18" t="s">
        <v>15</v>
      </c>
      <c r="I37" s="18">
        <v>0.01</v>
      </c>
      <c r="J37" s="19">
        <f>J36*I37</f>
        <v>2275.1960000000004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-1.9999999203719199E-3</v>
      </c>
      <c r="M39" s="18"/>
      <c r="N39" s="47">
        <f>J39+N34</f>
        <v>-1.9999999203719199E-3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>
        <v>-228526.44</v>
      </c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-228526.44199999992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1141.5</v>
      </c>
      <c r="D4" s="9"/>
      <c r="E4" s="10">
        <v>15.4</v>
      </c>
      <c r="F4" s="40">
        <f>E4*C4</f>
        <v>17579.100000000002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0</v>
      </c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1051.5</v>
      </c>
      <c r="D6" s="9"/>
      <c r="E6" s="10">
        <v>15.4</v>
      </c>
      <c r="F6" s="40">
        <f t="shared" si="0"/>
        <v>16193.1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0</v>
      </c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'NİSAN 2025'!J39*-1</f>
        <v>1.9999999203719199E-3</v>
      </c>
    </row>
    <row r="8" spans="2:29" x14ac:dyDescent="0.25">
      <c r="B8" s="7">
        <v>45782</v>
      </c>
      <c r="C8" s="8">
        <v>1056</v>
      </c>
      <c r="D8" s="9"/>
      <c r="E8" s="10">
        <v>15.4</v>
      </c>
      <c r="F8" s="40">
        <f t="shared" si="0"/>
        <v>16262.4</v>
      </c>
      <c r="G8" s="16">
        <v>45832</v>
      </c>
      <c r="H8" s="17" t="s">
        <v>38</v>
      </c>
      <c r="I8" s="18"/>
      <c r="J8" s="19">
        <v>200000</v>
      </c>
    </row>
    <row r="9" spans="2:29" x14ac:dyDescent="0.25">
      <c r="B9" s="7">
        <v>45783</v>
      </c>
      <c r="C9" s="8">
        <v>0</v>
      </c>
      <c r="D9" s="9"/>
      <c r="E9" s="10">
        <v>15.4</v>
      </c>
      <c r="F9" s="40">
        <f t="shared" si="0"/>
        <v>0</v>
      </c>
      <c r="G9" s="16">
        <v>45847</v>
      </c>
      <c r="H9" s="17" t="s">
        <v>38</v>
      </c>
      <c r="I9" s="18"/>
      <c r="J9" s="19">
        <v>77001.179999999993</v>
      </c>
    </row>
    <row r="10" spans="2:29" x14ac:dyDescent="0.25">
      <c r="B10" s="7">
        <v>45784</v>
      </c>
      <c r="C10" s="8">
        <v>1067</v>
      </c>
      <c r="D10" s="9"/>
      <c r="E10" s="10">
        <v>15.4</v>
      </c>
      <c r="F10" s="40">
        <f t="shared" si="0"/>
        <v>16431.8</v>
      </c>
      <c r="G10" s="16"/>
      <c r="H10" s="17"/>
      <c r="I10" s="18"/>
      <c r="J10" s="19"/>
    </row>
    <row r="11" spans="2:29" x14ac:dyDescent="0.25">
      <c r="B11" s="7">
        <v>45785</v>
      </c>
      <c r="C11" s="8">
        <v>0</v>
      </c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>
        <v>1104.5</v>
      </c>
      <c r="D12" s="9"/>
      <c r="E12" s="10">
        <v>15.4</v>
      </c>
      <c r="F12" s="40">
        <f t="shared" si="0"/>
        <v>17009.3</v>
      </c>
      <c r="G12" s="20"/>
      <c r="H12" s="17"/>
      <c r="I12" s="18"/>
      <c r="J12" s="19"/>
    </row>
    <row r="13" spans="2:29" x14ac:dyDescent="0.25">
      <c r="B13" s="7">
        <v>45787</v>
      </c>
      <c r="C13" s="8">
        <v>0</v>
      </c>
      <c r="D13" s="9"/>
      <c r="E13" s="10">
        <v>15.4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>
        <v>1131</v>
      </c>
      <c r="D14" s="9"/>
      <c r="E14" s="10">
        <v>15.4</v>
      </c>
      <c r="F14" s="40">
        <f t="shared" si="0"/>
        <v>17417.400000000001</v>
      </c>
      <c r="G14" s="20"/>
      <c r="H14" s="17"/>
      <c r="I14" s="18"/>
      <c r="J14" s="19"/>
    </row>
    <row r="15" spans="2:29" x14ac:dyDescent="0.25">
      <c r="B15" s="7">
        <v>45789</v>
      </c>
      <c r="C15" s="8">
        <v>0</v>
      </c>
      <c r="D15" s="9"/>
      <c r="E15" s="10">
        <v>15.4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>
        <v>1162</v>
      </c>
      <c r="D16" s="9"/>
      <c r="E16" s="10">
        <v>15.4</v>
      </c>
      <c r="F16" s="40">
        <f t="shared" si="0"/>
        <v>17894.8</v>
      </c>
      <c r="G16" s="20"/>
      <c r="H16" s="17"/>
      <c r="I16" s="18"/>
      <c r="J16" s="19"/>
    </row>
    <row r="17" spans="2:14" x14ac:dyDescent="0.25">
      <c r="B17" s="7">
        <v>45791</v>
      </c>
      <c r="C17" s="8">
        <v>0</v>
      </c>
      <c r="D17" s="9"/>
      <c r="E17" s="10">
        <v>15.4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>
        <v>1168.5</v>
      </c>
      <c r="D18" s="9"/>
      <c r="E18" s="10">
        <v>15.4</v>
      </c>
      <c r="F18" s="40">
        <f t="shared" si="0"/>
        <v>17994.900000000001</v>
      </c>
      <c r="G18" s="20"/>
      <c r="H18" s="17"/>
      <c r="I18" s="18"/>
      <c r="J18" s="19"/>
    </row>
    <row r="19" spans="2:14" x14ac:dyDescent="0.25">
      <c r="B19" s="7">
        <v>45793</v>
      </c>
      <c r="C19" s="8">
        <v>0</v>
      </c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>
        <v>1140</v>
      </c>
      <c r="D20" s="9"/>
      <c r="E20" s="10">
        <v>15.4</v>
      </c>
      <c r="F20" s="40">
        <f t="shared" si="0"/>
        <v>17556</v>
      </c>
      <c r="G20" s="20"/>
      <c r="H20" s="17"/>
      <c r="I20" s="18"/>
      <c r="J20" s="19"/>
    </row>
    <row r="21" spans="2:14" x14ac:dyDescent="0.25">
      <c r="B21" s="7">
        <v>45795</v>
      </c>
      <c r="C21" s="8">
        <v>0</v>
      </c>
      <c r="D21" s="9"/>
      <c r="E21" s="10">
        <v>15.4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>
        <v>1178</v>
      </c>
      <c r="D22" s="9"/>
      <c r="E22" s="10">
        <v>15.4</v>
      </c>
      <c r="F22" s="40">
        <f t="shared" si="0"/>
        <v>18141.2</v>
      </c>
      <c r="G22" s="20"/>
      <c r="H22" s="17"/>
      <c r="I22" s="18"/>
      <c r="J22" s="19"/>
    </row>
    <row r="23" spans="2:14" x14ac:dyDescent="0.25">
      <c r="B23" s="7">
        <v>45797</v>
      </c>
      <c r="C23" s="8">
        <v>0</v>
      </c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>
        <v>1161</v>
      </c>
      <c r="D24" s="9"/>
      <c r="E24" s="10">
        <v>15.4</v>
      </c>
      <c r="F24" s="40">
        <f t="shared" si="0"/>
        <v>17879.400000000001</v>
      </c>
      <c r="G24" s="20"/>
      <c r="H24" s="17"/>
      <c r="I24" s="18"/>
      <c r="J24" s="19"/>
    </row>
    <row r="25" spans="2:14" x14ac:dyDescent="0.25">
      <c r="B25" s="7">
        <v>45799</v>
      </c>
      <c r="C25" s="8">
        <v>0</v>
      </c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>
        <v>1195</v>
      </c>
      <c r="D26" s="9"/>
      <c r="E26" s="10">
        <v>15.4</v>
      </c>
      <c r="F26" s="40">
        <f t="shared" si="0"/>
        <v>18403</v>
      </c>
      <c r="G26" s="20"/>
      <c r="H26" s="17"/>
      <c r="I26" s="18"/>
      <c r="J26" s="19"/>
    </row>
    <row r="27" spans="2:14" x14ac:dyDescent="0.25">
      <c r="B27" s="7">
        <v>45801</v>
      </c>
      <c r="C27" s="8">
        <v>0</v>
      </c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>
        <v>1115.5</v>
      </c>
      <c r="D28" s="9"/>
      <c r="E28" s="10">
        <v>15.4</v>
      </c>
      <c r="F28" s="40">
        <f t="shared" si="0"/>
        <v>17178.7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>
        <v>0</v>
      </c>
      <c r="D29" s="9"/>
      <c r="E29" s="10">
        <v>15.4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>
        <v>1021</v>
      </c>
      <c r="D30" s="9"/>
      <c r="E30" s="10">
        <v>15.4</v>
      </c>
      <c r="F30" s="40">
        <f t="shared" si="0"/>
        <v>15723.4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>
        <v>0</v>
      </c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>
        <v>1060</v>
      </c>
      <c r="D32" s="9"/>
      <c r="E32" s="10">
        <v>15.4</v>
      </c>
      <c r="F32" s="40">
        <f t="shared" si="0"/>
        <v>16324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>
        <v>0</v>
      </c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>
        <v>1056.5</v>
      </c>
      <c r="D34" s="43"/>
      <c r="E34" s="10">
        <v>15.4</v>
      </c>
      <c r="F34" s="45">
        <f t="shared" si="0"/>
        <v>16270.1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17809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277001.18199999991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274258.60000000003</v>
      </c>
      <c r="L36" s="33">
        <f>J36-J4-J5-J6+J37</f>
        <v>277001.18600000005</v>
      </c>
      <c r="M36" s="33"/>
      <c r="N36" s="33">
        <f>L36-M36</f>
        <v>277001.18600000005</v>
      </c>
    </row>
    <row r="37" spans="2:14" x14ac:dyDescent="0.25">
      <c r="B37" s="27" t="s">
        <v>14</v>
      </c>
      <c r="C37" s="32">
        <f>C35</f>
        <v>17809</v>
      </c>
      <c r="D37" s="9">
        <f>D35/1.03</f>
        <v>0</v>
      </c>
      <c r="E37" s="10"/>
      <c r="F37" s="40">
        <f>SUM(F4:F36)</f>
        <v>274258.60000000003</v>
      </c>
      <c r="G37" s="20"/>
      <c r="H37" s="18" t="s">
        <v>15</v>
      </c>
      <c r="I37" s="18">
        <v>0.01</v>
      </c>
      <c r="J37" s="19">
        <f>J36*I37</f>
        <v>2742.5860000000002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4.0000001317821443E-3</v>
      </c>
      <c r="M39" s="18"/>
      <c r="N39" s="47">
        <f>J39+N34</f>
        <v>4.0000001317821443E-3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18" t="s">
        <v>25</v>
      </c>
      <c r="N40" s="47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18" t="s">
        <v>32</v>
      </c>
      <c r="N41" s="47">
        <f>N40+N39</f>
        <v>4.0000001317821443E-3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1067</v>
      </c>
      <c r="D5" s="9"/>
      <c r="E5" s="10">
        <v>15.4</v>
      </c>
      <c r="F5" s="40">
        <f t="shared" ref="F5:F34" si="0">E5*C5</f>
        <v>16431.8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1009</v>
      </c>
      <c r="D7" s="9"/>
      <c r="E7" s="10">
        <v>15.4</v>
      </c>
      <c r="F7" s="40">
        <f t="shared" si="0"/>
        <v>15538.6</v>
      </c>
      <c r="G7" s="12"/>
      <c r="H7" s="13" t="s">
        <v>9</v>
      </c>
      <c r="I7" s="14"/>
      <c r="J7" s="15">
        <f>'MAYIS 2025'!J39*-1</f>
        <v>-4.0000001317821443E-3</v>
      </c>
    </row>
    <row r="8" spans="2:29" x14ac:dyDescent="0.25">
      <c r="B8" s="7">
        <v>45813</v>
      </c>
      <c r="C8" s="8">
        <v>0</v>
      </c>
      <c r="D8" s="9"/>
      <c r="E8" s="10">
        <v>15.4</v>
      </c>
      <c r="F8" s="40">
        <f t="shared" si="0"/>
        <v>0</v>
      </c>
      <c r="G8" s="63">
        <v>45861</v>
      </c>
      <c r="H8" s="17" t="s">
        <v>38</v>
      </c>
      <c r="I8" s="18"/>
      <c r="J8" s="19">
        <v>260226.2</v>
      </c>
    </row>
    <row r="9" spans="2:29" x14ac:dyDescent="0.25">
      <c r="B9" s="7">
        <v>45814</v>
      </c>
      <c r="C9" s="8">
        <v>994.5</v>
      </c>
      <c r="D9" s="9"/>
      <c r="E9" s="10">
        <v>15.4</v>
      </c>
      <c r="F9" s="40">
        <f t="shared" si="0"/>
        <v>15315.300000000001</v>
      </c>
      <c r="G9" s="16"/>
      <c r="H9" s="17"/>
      <c r="I9" s="18"/>
      <c r="J9" s="19"/>
    </row>
    <row r="10" spans="2:29" x14ac:dyDescent="0.25">
      <c r="B10" s="7">
        <v>45815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>
        <v>1126</v>
      </c>
      <c r="D11" s="9"/>
      <c r="E11" s="10">
        <v>15.4</v>
      </c>
      <c r="F11" s="40">
        <f t="shared" si="0"/>
        <v>17340.400000000001</v>
      </c>
      <c r="G11" s="20"/>
      <c r="H11" s="17"/>
      <c r="I11" s="18"/>
      <c r="J11" s="19"/>
    </row>
    <row r="12" spans="2:29" x14ac:dyDescent="0.25">
      <c r="B12" s="7">
        <v>45817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>
        <v>1166.5</v>
      </c>
      <c r="D13" s="9"/>
      <c r="E13" s="10">
        <v>15.4</v>
      </c>
      <c r="F13" s="40">
        <f t="shared" si="0"/>
        <v>17964.100000000002</v>
      </c>
      <c r="G13" s="20"/>
      <c r="H13" s="17"/>
      <c r="I13" s="18"/>
      <c r="J13" s="19"/>
    </row>
    <row r="14" spans="2:29" x14ac:dyDescent="0.25">
      <c r="B14" s="7">
        <v>45819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>
        <v>1171</v>
      </c>
      <c r="D15" s="9"/>
      <c r="E15" s="10">
        <v>15.4</v>
      </c>
      <c r="F15" s="40">
        <f t="shared" si="0"/>
        <v>18033.400000000001</v>
      </c>
      <c r="G15" s="20"/>
      <c r="H15" s="17"/>
      <c r="I15" s="18"/>
      <c r="J15" s="19"/>
    </row>
    <row r="16" spans="2:29" x14ac:dyDescent="0.25">
      <c r="B16" s="7">
        <v>45821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45822</v>
      </c>
      <c r="C17" s="8">
        <v>1159</v>
      </c>
      <c r="D17" s="9"/>
      <c r="E17" s="10">
        <v>15.4</v>
      </c>
      <c r="F17" s="40">
        <f t="shared" si="0"/>
        <v>17848.600000000002</v>
      </c>
      <c r="G17" s="20"/>
      <c r="H17" s="17"/>
      <c r="I17" s="18"/>
      <c r="J17" s="19"/>
    </row>
    <row r="18" spans="2:10" x14ac:dyDescent="0.25">
      <c r="B18" s="7">
        <v>45823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45824</v>
      </c>
      <c r="C19" s="8">
        <v>1180</v>
      </c>
      <c r="D19" s="9"/>
      <c r="E19" s="10">
        <v>15.4</v>
      </c>
      <c r="F19" s="40">
        <f t="shared" si="0"/>
        <v>18172</v>
      </c>
      <c r="G19" s="20"/>
      <c r="H19" s="17"/>
      <c r="I19" s="18"/>
      <c r="J19" s="19"/>
    </row>
    <row r="20" spans="2:10" x14ac:dyDescent="0.25">
      <c r="B20" s="7">
        <v>45825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45826</v>
      </c>
      <c r="C21" s="8">
        <v>1193</v>
      </c>
      <c r="D21" s="9"/>
      <c r="E21" s="10">
        <v>15.4</v>
      </c>
      <c r="F21" s="40">
        <f t="shared" si="0"/>
        <v>18372.2</v>
      </c>
      <c r="G21" s="20"/>
      <c r="H21" s="17"/>
      <c r="I21" s="18"/>
      <c r="J21" s="19"/>
    </row>
    <row r="22" spans="2:10" x14ac:dyDescent="0.25">
      <c r="B22" s="7">
        <v>45827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45828</v>
      </c>
      <c r="C23" s="8">
        <v>1197</v>
      </c>
      <c r="D23" s="9"/>
      <c r="E23" s="10">
        <v>15.4</v>
      </c>
      <c r="F23" s="40">
        <f t="shared" si="0"/>
        <v>18433.8</v>
      </c>
      <c r="G23" s="20"/>
      <c r="H23" s="17"/>
      <c r="I23" s="18"/>
      <c r="J23" s="19"/>
    </row>
    <row r="24" spans="2:10" x14ac:dyDescent="0.25">
      <c r="B24" s="7">
        <v>45829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45830</v>
      </c>
      <c r="C25" s="8">
        <v>1081</v>
      </c>
      <c r="D25" s="9"/>
      <c r="E25" s="10">
        <v>15.4</v>
      </c>
      <c r="F25" s="40">
        <f t="shared" si="0"/>
        <v>16647.400000000001</v>
      </c>
      <c r="G25" s="20"/>
      <c r="H25" s="17"/>
      <c r="I25" s="18"/>
      <c r="J25" s="19"/>
    </row>
    <row r="26" spans="2:10" x14ac:dyDescent="0.25">
      <c r="B26" s="7">
        <v>45831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45832</v>
      </c>
      <c r="C27" s="8">
        <v>1038</v>
      </c>
      <c r="D27" s="9"/>
      <c r="E27" s="10">
        <v>15.4</v>
      </c>
      <c r="F27" s="40">
        <f t="shared" si="0"/>
        <v>15985.2</v>
      </c>
      <c r="G27" s="20"/>
      <c r="H27" s="17"/>
      <c r="I27" s="18"/>
      <c r="J27" s="19"/>
    </row>
    <row r="28" spans="2:10" x14ac:dyDescent="0.25">
      <c r="B28" s="7">
        <v>45833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45834</v>
      </c>
      <c r="C29" s="8">
        <v>1147</v>
      </c>
      <c r="D29" s="9"/>
      <c r="E29" s="10">
        <v>15.4</v>
      </c>
      <c r="F29" s="40">
        <f t="shared" si="0"/>
        <v>17663.8</v>
      </c>
      <c r="G29" s="20"/>
      <c r="H29" s="17"/>
      <c r="I29" s="18"/>
      <c r="J29" s="19"/>
    </row>
    <row r="30" spans="2:10" x14ac:dyDescent="0.25">
      <c r="B30" s="7">
        <v>45835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45836</v>
      </c>
      <c r="C31" s="8">
        <v>1077</v>
      </c>
      <c r="D31" s="9"/>
      <c r="E31" s="10">
        <v>15.4</v>
      </c>
      <c r="F31" s="40">
        <f t="shared" si="0"/>
        <v>16585.8</v>
      </c>
      <c r="G31" s="20"/>
      <c r="H31" s="17"/>
      <c r="I31" s="18"/>
      <c r="J31" s="19"/>
    </row>
    <row r="32" spans="2:10" x14ac:dyDescent="0.25">
      <c r="B32" s="7">
        <v>45837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45838</v>
      </c>
      <c r="C33" s="8">
        <v>1124.5</v>
      </c>
      <c r="D33" s="9"/>
      <c r="E33" s="10">
        <v>15.4</v>
      </c>
      <c r="F33" s="40">
        <f t="shared" si="0"/>
        <v>17317.3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16730.5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260226.19599999988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257649.69999999998</v>
      </c>
      <c r="L36" s="33">
        <f>J36-J4-J5-J6+J37</f>
        <v>260226.19699999999</v>
      </c>
    </row>
    <row r="37" spans="2:12" x14ac:dyDescent="0.25">
      <c r="B37" s="27" t="s">
        <v>14</v>
      </c>
      <c r="C37" s="32">
        <f>C35</f>
        <v>16730.5</v>
      </c>
      <c r="D37" s="9">
        <f>D35/1.03</f>
        <v>0</v>
      </c>
      <c r="E37" s="10"/>
      <c r="F37" s="40">
        <f>SUM(F4:F36)</f>
        <v>257649.69999999998</v>
      </c>
      <c r="G37" s="20"/>
      <c r="H37" s="18" t="s">
        <v>15</v>
      </c>
      <c r="I37" s="18">
        <v>0.01</v>
      </c>
      <c r="J37" s="19">
        <f>J36*I37</f>
        <v>2576.4969999999998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1.0000001057051122E-3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0</v>
      </c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1069</v>
      </c>
      <c r="D5" s="9"/>
      <c r="E5" s="10">
        <v>15.4</v>
      </c>
      <c r="F5" s="40">
        <f t="shared" ref="F5:F34" si="0">E5*C5</f>
        <v>16462.600000000002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0</v>
      </c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1009.5</v>
      </c>
      <c r="D7" s="9"/>
      <c r="E7" s="10">
        <v>15.4</v>
      </c>
      <c r="F7" s="40">
        <f t="shared" si="0"/>
        <v>15546.300000000001</v>
      </c>
      <c r="G7" s="12"/>
      <c r="H7" s="13" t="s">
        <v>9</v>
      </c>
      <c r="I7" s="14"/>
      <c r="J7" s="15">
        <f>'HAZİRAN 2025'!J39*-1</f>
        <v>-1.0000001057051122E-3</v>
      </c>
    </row>
    <row r="8" spans="2:29" x14ac:dyDescent="0.25">
      <c r="B8" s="7">
        <v>45843</v>
      </c>
      <c r="C8" s="8">
        <v>0</v>
      </c>
      <c r="D8" s="9"/>
      <c r="E8" s="10">
        <v>15.4</v>
      </c>
      <c r="F8" s="40">
        <f t="shared" si="0"/>
        <v>0</v>
      </c>
      <c r="G8" s="16">
        <v>45889</v>
      </c>
      <c r="H8" s="17" t="s">
        <v>38</v>
      </c>
      <c r="I8" s="18"/>
      <c r="J8" s="19">
        <v>227951.65</v>
      </c>
    </row>
    <row r="9" spans="2:29" x14ac:dyDescent="0.25">
      <c r="B9" s="7">
        <v>45844</v>
      </c>
      <c r="C9" s="8">
        <v>1077.5</v>
      </c>
      <c r="D9" s="9"/>
      <c r="E9" s="10">
        <v>15.4</v>
      </c>
      <c r="F9" s="40">
        <f t="shared" si="0"/>
        <v>16593.5</v>
      </c>
      <c r="G9" s="16"/>
      <c r="H9" s="17"/>
      <c r="I9" s="18"/>
      <c r="J9" s="19"/>
    </row>
    <row r="10" spans="2:29" x14ac:dyDescent="0.25">
      <c r="B10" s="7">
        <v>45845</v>
      </c>
      <c r="C10" s="8">
        <v>0</v>
      </c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>
        <v>1017</v>
      </c>
      <c r="D11" s="9"/>
      <c r="E11" s="10">
        <v>15.4</v>
      </c>
      <c r="F11" s="40">
        <f t="shared" si="0"/>
        <v>15661.800000000001</v>
      </c>
      <c r="G11" s="20"/>
      <c r="H11" s="17"/>
      <c r="I11" s="18"/>
      <c r="J11" s="19"/>
    </row>
    <row r="12" spans="2:29" x14ac:dyDescent="0.25">
      <c r="B12" s="7">
        <v>45847</v>
      </c>
      <c r="C12" s="8">
        <v>0</v>
      </c>
      <c r="D12" s="9"/>
      <c r="E12" s="10">
        <v>15.4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>
        <v>938.5</v>
      </c>
      <c r="D13" s="9"/>
      <c r="E13" s="10">
        <v>15.4</v>
      </c>
      <c r="F13" s="40">
        <f t="shared" si="0"/>
        <v>14452.9</v>
      </c>
      <c r="G13" s="20"/>
      <c r="H13" s="17"/>
      <c r="I13" s="18"/>
      <c r="J13" s="19"/>
    </row>
    <row r="14" spans="2:29" x14ac:dyDescent="0.25">
      <c r="B14" s="7">
        <v>45849</v>
      </c>
      <c r="C14" s="8">
        <v>0</v>
      </c>
      <c r="D14" s="9"/>
      <c r="E14" s="10">
        <v>15.4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>
        <v>940.5</v>
      </c>
      <c r="D15" s="9"/>
      <c r="E15" s="10">
        <v>15.4</v>
      </c>
      <c r="F15" s="40">
        <f t="shared" si="0"/>
        <v>14483.7</v>
      </c>
      <c r="G15" s="20"/>
      <c r="H15" s="17"/>
      <c r="I15" s="18"/>
      <c r="J15" s="19"/>
    </row>
    <row r="16" spans="2:29" x14ac:dyDescent="0.25">
      <c r="B16" s="7">
        <v>45851</v>
      </c>
      <c r="C16" s="8">
        <v>0</v>
      </c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45852</v>
      </c>
      <c r="C17" s="8">
        <v>943.5</v>
      </c>
      <c r="D17" s="9"/>
      <c r="E17" s="10">
        <v>15.4</v>
      </c>
      <c r="F17" s="40">
        <f t="shared" si="0"/>
        <v>14529.9</v>
      </c>
      <c r="G17" s="20"/>
      <c r="H17" s="17"/>
      <c r="I17" s="18"/>
      <c r="J17" s="19"/>
    </row>
    <row r="18" spans="2:10" x14ac:dyDescent="0.25">
      <c r="B18" s="7">
        <v>45853</v>
      </c>
      <c r="C18" s="8">
        <v>0</v>
      </c>
      <c r="D18" s="9"/>
      <c r="E18" s="10">
        <v>15.4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45854</v>
      </c>
      <c r="C19" s="8">
        <v>966</v>
      </c>
      <c r="D19" s="9"/>
      <c r="E19" s="10">
        <v>15.4</v>
      </c>
      <c r="F19" s="40">
        <f t="shared" si="0"/>
        <v>14876.4</v>
      </c>
      <c r="G19" s="20"/>
      <c r="H19" s="17"/>
      <c r="I19" s="18"/>
      <c r="J19" s="19"/>
    </row>
    <row r="20" spans="2:10" x14ac:dyDescent="0.25">
      <c r="B20" s="7">
        <v>45855</v>
      </c>
      <c r="C20" s="8">
        <v>0</v>
      </c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>
        <v>1007</v>
      </c>
      <c r="D21" s="9"/>
      <c r="E21" s="10">
        <v>15.4</v>
      </c>
      <c r="F21" s="40">
        <f t="shared" si="0"/>
        <v>15507.800000000001</v>
      </c>
      <c r="G21" s="20"/>
      <c r="H21" s="17"/>
      <c r="I21" s="18"/>
      <c r="J21" s="19"/>
    </row>
    <row r="22" spans="2:10" x14ac:dyDescent="0.25">
      <c r="B22" s="7">
        <v>45857</v>
      </c>
      <c r="C22" s="8">
        <v>0</v>
      </c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>
        <v>838.5</v>
      </c>
      <c r="D23" s="9"/>
      <c r="E23" s="10">
        <v>15.4</v>
      </c>
      <c r="F23" s="40">
        <f t="shared" si="0"/>
        <v>12912.9</v>
      </c>
      <c r="G23" s="20"/>
      <c r="H23" s="17"/>
      <c r="I23" s="18"/>
      <c r="J23" s="19"/>
    </row>
    <row r="24" spans="2:10" x14ac:dyDescent="0.25">
      <c r="B24" s="7">
        <v>45859</v>
      </c>
      <c r="C24" s="8">
        <v>0</v>
      </c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>
        <v>862</v>
      </c>
      <c r="D25" s="9"/>
      <c r="E25" s="10">
        <v>15.4</v>
      </c>
      <c r="F25" s="40">
        <f t="shared" si="0"/>
        <v>13274.800000000001</v>
      </c>
      <c r="G25" s="20"/>
      <c r="H25" s="17"/>
      <c r="I25" s="18"/>
      <c r="J25" s="19"/>
    </row>
    <row r="26" spans="2:10" x14ac:dyDescent="0.25">
      <c r="B26" s="7">
        <v>45861</v>
      </c>
      <c r="C26" s="8">
        <v>0</v>
      </c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>
        <v>974.5</v>
      </c>
      <c r="D27" s="9"/>
      <c r="E27" s="10">
        <v>15.4</v>
      </c>
      <c r="F27" s="40">
        <f t="shared" si="0"/>
        <v>15007.300000000001</v>
      </c>
      <c r="G27" s="20"/>
      <c r="H27" s="17"/>
      <c r="I27" s="18"/>
      <c r="J27" s="19"/>
    </row>
    <row r="28" spans="2:10" x14ac:dyDescent="0.25">
      <c r="B28" s="7">
        <v>45863</v>
      </c>
      <c r="C28" s="8">
        <v>0</v>
      </c>
      <c r="D28" s="9"/>
      <c r="E28" s="10">
        <v>15.4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>
        <v>994</v>
      </c>
      <c r="D29" s="9"/>
      <c r="E29" s="10">
        <v>15.4</v>
      </c>
      <c r="F29" s="40">
        <f t="shared" si="0"/>
        <v>15307.6</v>
      </c>
      <c r="G29" s="20"/>
      <c r="H29" s="17"/>
      <c r="I29" s="18"/>
      <c r="J29" s="19"/>
    </row>
    <row r="30" spans="2:10" x14ac:dyDescent="0.25">
      <c r="B30" s="7">
        <v>45865</v>
      </c>
      <c r="C30" s="8">
        <v>0</v>
      </c>
      <c r="D30" s="9"/>
      <c r="E30" s="10">
        <v>15.4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>
        <v>1034.5</v>
      </c>
      <c r="D31" s="9"/>
      <c r="E31" s="10">
        <v>15.4</v>
      </c>
      <c r="F31" s="40">
        <f t="shared" si="0"/>
        <v>15931.300000000001</v>
      </c>
      <c r="G31" s="20"/>
      <c r="H31" s="17"/>
      <c r="I31" s="18"/>
      <c r="J31" s="19"/>
    </row>
    <row r="32" spans="2:10" x14ac:dyDescent="0.25">
      <c r="B32" s="7">
        <v>45867</v>
      </c>
      <c r="C32" s="8">
        <v>0</v>
      </c>
      <c r="D32" s="9"/>
      <c r="E32" s="10">
        <v>15.4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>
        <v>983.5</v>
      </c>
      <c r="D33" s="9"/>
      <c r="E33" s="10">
        <v>15.4</v>
      </c>
      <c r="F33" s="40">
        <f t="shared" si="0"/>
        <v>15145.9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0</v>
      </c>
      <c r="D34" s="43"/>
      <c r="E34" s="10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14655.5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227951.64899999989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225694.69999999995</v>
      </c>
      <c r="L36" s="33">
        <f>J36-J4-J5-J6+J37</f>
        <v>227951.64699999994</v>
      </c>
    </row>
    <row r="37" spans="2:12" x14ac:dyDescent="0.25">
      <c r="B37" s="27" t="s">
        <v>14</v>
      </c>
      <c r="C37" s="32">
        <f>C35</f>
        <v>14655.5</v>
      </c>
      <c r="D37" s="9">
        <f>D35/1.03</f>
        <v>0</v>
      </c>
      <c r="E37" s="10"/>
      <c r="F37" s="40">
        <f>SUM(F4:F36)</f>
        <v>225694.69999999995</v>
      </c>
      <c r="G37" s="20"/>
      <c r="H37" s="18" t="s">
        <v>15</v>
      </c>
      <c r="I37" s="18">
        <v>0.01</v>
      </c>
      <c r="J37" s="19">
        <f>J36*I37</f>
        <v>2256.9469999999997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-1.9999999494757503E-3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981</v>
      </c>
      <c r="D4" s="9"/>
      <c r="E4" s="10">
        <v>17.3</v>
      </c>
      <c r="F4" s="40">
        <f>E4*C4</f>
        <v>16971.3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0</v>
      </c>
      <c r="D5" s="9"/>
      <c r="E5" s="10">
        <v>17.3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1057</v>
      </c>
      <c r="D6" s="9"/>
      <c r="E6" s="10">
        <v>17.3</v>
      </c>
      <c r="F6" s="40">
        <f t="shared" si="0"/>
        <v>18286.100000000002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0</v>
      </c>
      <c r="D7" s="9"/>
      <c r="E7" s="10">
        <v>17.3</v>
      </c>
      <c r="F7" s="40">
        <f t="shared" si="0"/>
        <v>0</v>
      </c>
      <c r="G7" s="12"/>
      <c r="H7" s="13" t="s">
        <v>9</v>
      </c>
      <c r="I7" s="14"/>
      <c r="J7" s="15">
        <f>'TEMMUZ 2025'!J39*-1</f>
        <v>1.9999999494757503E-3</v>
      </c>
    </row>
    <row r="8" spans="2:29" x14ac:dyDescent="0.25">
      <c r="B8" s="7">
        <v>45874</v>
      </c>
      <c r="C8" s="8">
        <v>1090</v>
      </c>
      <c r="D8" s="9"/>
      <c r="E8" s="10">
        <v>17.3</v>
      </c>
      <c r="F8" s="40">
        <f t="shared" si="0"/>
        <v>18857</v>
      </c>
      <c r="G8" s="16">
        <v>45917</v>
      </c>
      <c r="H8" s="17" t="s">
        <v>37</v>
      </c>
      <c r="I8" s="18"/>
      <c r="J8" s="66">
        <v>322534.1050000001</v>
      </c>
    </row>
    <row r="9" spans="2:29" x14ac:dyDescent="0.25">
      <c r="B9" s="7">
        <v>45875</v>
      </c>
      <c r="C9" s="8">
        <v>0</v>
      </c>
      <c r="D9" s="9"/>
      <c r="E9" s="10">
        <v>17.3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>
        <v>1015</v>
      </c>
      <c r="D10" s="9"/>
      <c r="E10" s="10">
        <v>17.3</v>
      </c>
      <c r="F10" s="40">
        <f t="shared" si="0"/>
        <v>17559.5</v>
      </c>
      <c r="G10" s="16"/>
      <c r="H10" s="17"/>
      <c r="I10" s="18"/>
      <c r="J10" s="19"/>
    </row>
    <row r="11" spans="2:29" x14ac:dyDescent="0.25">
      <c r="B11" s="7">
        <v>45877</v>
      </c>
      <c r="C11" s="8">
        <v>0</v>
      </c>
      <c r="D11" s="9"/>
      <c r="E11" s="10">
        <v>17.3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>
        <v>1085.5</v>
      </c>
      <c r="D12" s="9"/>
      <c r="E12" s="10">
        <v>17.3</v>
      </c>
      <c r="F12" s="40">
        <f t="shared" si="0"/>
        <v>18779.150000000001</v>
      </c>
      <c r="G12" s="20"/>
      <c r="H12" s="17"/>
      <c r="I12" s="18"/>
      <c r="J12" s="19"/>
      <c r="L12" s="64">
        <v>18459</v>
      </c>
      <c r="M12" s="64">
        <v>15.4</v>
      </c>
      <c r="N12" s="64">
        <f>L12*M12</f>
        <v>284268.60000000003</v>
      </c>
    </row>
    <row r="13" spans="2:29" x14ac:dyDescent="0.25">
      <c r="B13" s="7">
        <v>45879</v>
      </c>
      <c r="C13" s="8">
        <v>0</v>
      </c>
      <c r="D13" s="9"/>
      <c r="E13" s="10">
        <v>17.3</v>
      </c>
      <c r="F13" s="40">
        <f t="shared" si="0"/>
        <v>0</v>
      </c>
      <c r="G13" s="20"/>
      <c r="H13" s="17"/>
      <c r="I13" s="18"/>
      <c r="J13" s="19"/>
      <c r="L13" s="64"/>
      <c r="M13" s="64"/>
      <c r="N13" s="64">
        <f>N12*0.01</f>
        <v>2842.6860000000006</v>
      </c>
    </row>
    <row r="14" spans="2:29" x14ac:dyDescent="0.25">
      <c r="B14" s="7">
        <v>45880</v>
      </c>
      <c r="C14" s="8">
        <v>1196.5</v>
      </c>
      <c r="D14" s="9"/>
      <c r="E14" s="10">
        <v>17.3</v>
      </c>
      <c r="F14" s="40">
        <f t="shared" si="0"/>
        <v>20699.45</v>
      </c>
      <c r="G14" s="20"/>
      <c r="H14" s="17"/>
      <c r="I14" s="18"/>
      <c r="J14" s="19"/>
      <c r="L14" s="64"/>
      <c r="M14" s="64"/>
      <c r="N14" s="64">
        <f>N12+N13</f>
        <v>287111.28600000002</v>
      </c>
    </row>
    <row r="15" spans="2:29" x14ac:dyDescent="0.25">
      <c r="B15" s="7">
        <v>45881</v>
      </c>
      <c r="C15" s="8">
        <v>0</v>
      </c>
      <c r="D15" s="9"/>
      <c r="E15" s="10">
        <v>17.3</v>
      </c>
      <c r="F15" s="40">
        <f t="shared" si="0"/>
        <v>0</v>
      </c>
      <c r="G15" s="20"/>
      <c r="H15" s="17"/>
      <c r="I15" s="18"/>
      <c r="J15" s="19"/>
      <c r="L15" s="64"/>
      <c r="M15" s="64"/>
      <c r="N15" s="64"/>
    </row>
    <row r="16" spans="2:29" x14ac:dyDescent="0.25">
      <c r="B16" s="7">
        <v>45882</v>
      </c>
      <c r="C16" s="8">
        <v>1163.5</v>
      </c>
      <c r="D16" s="9"/>
      <c r="E16" s="10">
        <v>17.3</v>
      </c>
      <c r="F16" s="40">
        <f t="shared" si="0"/>
        <v>20128.55</v>
      </c>
      <c r="G16" s="20"/>
      <c r="H16" s="17"/>
      <c r="I16" s="18"/>
      <c r="J16" s="19"/>
      <c r="L16" s="64"/>
      <c r="M16" s="64"/>
      <c r="N16" s="64"/>
    </row>
    <row r="17" spans="2:14" x14ac:dyDescent="0.25">
      <c r="B17" s="7">
        <v>45883</v>
      </c>
      <c r="C17" s="8">
        <v>0</v>
      </c>
      <c r="D17" s="9"/>
      <c r="E17" s="10">
        <v>17.3</v>
      </c>
      <c r="F17" s="40">
        <f t="shared" si="0"/>
        <v>0</v>
      </c>
      <c r="G17" s="20"/>
      <c r="H17" s="17"/>
      <c r="I17" s="18"/>
      <c r="J17" s="19"/>
      <c r="L17" s="64">
        <v>18459</v>
      </c>
      <c r="M17" s="64">
        <v>17.3</v>
      </c>
      <c r="N17" s="64">
        <f>L17*M17</f>
        <v>319340.7</v>
      </c>
    </row>
    <row r="18" spans="2:14" x14ac:dyDescent="0.25">
      <c r="B18" s="7">
        <v>45884</v>
      </c>
      <c r="C18" s="8">
        <v>1200</v>
      </c>
      <c r="D18" s="9"/>
      <c r="E18" s="10">
        <v>17.3</v>
      </c>
      <c r="F18" s="40">
        <f t="shared" si="0"/>
        <v>20760</v>
      </c>
      <c r="G18" s="20"/>
      <c r="H18" s="17"/>
      <c r="I18" s="18"/>
      <c r="J18" s="19"/>
      <c r="L18" s="64"/>
      <c r="M18" s="64"/>
      <c r="N18" s="64">
        <f>N17*0.01</f>
        <v>3193.4070000000002</v>
      </c>
    </row>
    <row r="19" spans="2:14" x14ac:dyDescent="0.25">
      <c r="B19" s="7">
        <v>45885</v>
      </c>
      <c r="C19" s="8">
        <v>0</v>
      </c>
      <c r="D19" s="9"/>
      <c r="E19" s="10">
        <v>17.3</v>
      </c>
      <c r="F19" s="40">
        <f t="shared" si="0"/>
        <v>0</v>
      </c>
      <c r="G19" s="20"/>
      <c r="H19" s="17"/>
      <c r="I19" s="18"/>
      <c r="J19" s="19"/>
      <c r="L19" s="64"/>
      <c r="M19" s="64"/>
      <c r="N19" s="64">
        <f>N17+N18</f>
        <v>322534.10700000002</v>
      </c>
    </row>
    <row r="20" spans="2:14" x14ac:dyDescent="0.25">
      <c r="B20" s="7">
        <v>45886</v>
      </c>
      <c r="C20" s="8">
        <v>1236</v>
      </c>
      <c r="D20" s="9"/>
      <c r="E20" s="10">
        <v>17.3</v>
      </c>
      <c r="F20" s="40">
        <f t="shared" si="0"/>
        <v>21382.799999999999</v>
      </c>
      <c r="G20" s="20"/>
      <c r="H20" s="17"/>
      <c r="I20" s="18"/>
      <c r="J20" s="19"/>
    </row>
    <row r="21" spans="2:14" x14ac:dyDescent="0.25">
      <c r="B21" s="7">
        <v>45887</v>
      </c>
      <c r="C21" s="8">
        <v>0</v>
      </c>
      <c r="D21" s="9"/>
      <c r="E21" s="10">
        <v>17.3</v>
      </c>
      <c r="F21" s="40">
        <f t="shared" si="0"/>
        <v>0</v>
      </c>
      <c r="G21" s="20"/>
      <c r="H21" s="17"/>
      <c r="I21" s="18"/>
      <c r="J21" s="19"/>
      <c r="M21" t="s">
        <v>39</v>
      </c>
      <c r="N21" s="65">
        <f>N19-N14</f>
        <v>35422.820999999996</v>
      </c>
    </row>
    <row r="22" spans="2:14" x14ac:dyDescent="0.25">
      <c r="B22" s="7">
        <v>45888</v>
      </c>
      <c r="C22" s="8">
        <v>1175.5</v>
      </c>
      <c r="D22" s="9"/>
      <c r="E22" s="10">
        <v>17.3</v>
      </c>
      <c r="F22" s="40">
        <f t="shared" si="0"/>
        <v>20336.150000000001</v>
      </c>
      <c r="G22" s="20"/>
      <c r="H22" s="17"/>
      <c r="I22" s="18"/>
      <c r="J22" s="19"/>
    </row>
    <row r="23" spans="2:14" x14ac:dyDescent="0.25">
      <c r="B23" s="7">
        <v>45889</v>
      </c>
      <c r="C23" s="8">
        <v>0</v>
      </c>
      <c r="D23" s="9"/>
      <c r="E23" s="10">
        <v>17.3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>
        <v>1189</v>
      </c>
      <c r="D24" s="9"/>
      <c r="E24" s="10">
        <v>17.3</v>
      </c>
      <c r="F24" s="40">
        <f t="shared" si="0"/>
        <v>20569.7</v>
      </c>
      <c r="G24" s="20"/>
      <c r="H24" s="17"/>
      <c r="I24" s="18"/>
      <c r="J24" s="19"/>
    </row>
    <row r="25" spans="2:14" x14ac:dyDescent="0.25">
      <c r="B25" s="7">
        <v>45891</v>
      </c>
      <c r="C25" s="8">
        <v>0</v>
      </c>
      <c r="D25" s="9"/>
      <c r="E25" s="10">
        <v>17.3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>
        <v>1215</v>
      </c>
      <c r="D26" s="9"/>
      <c r="E26" s="10">
        <v>17.3</v>
      </c>
      <c r="F26" s="40">
        <f t="shared" si="0"/>
        <v>21019.5</v>
      </c>
      <c r="G26" s="20"/>
      <c r="H26" s="17"/>
      <c r="I26" s="18"/>
      <c r="J26" s="19"/>
      <c r="N26" s="33"/>
    </row>
    <row r="27" spans="2:14" x14ac:dyDescent="0.25">
      <c r="B27" s="7">
        <v>45893</v>
      </c>
      <c r="C27" s="8">
        <v>640</v>
      </c>
      <c r="D27" s="9"/>
      <c r="E27" s="10">
        <v>17.3</v>
      </c>
      <c r="F27" s="40">
        <f t="shared" si="0"/>
        <v>11072</v>
      </c>
      <c r="G27" s="20"/>
      <c r="H27" s="17"/>
      <c r="I27" s="18"/>
      <c r="J27" s="19"/>
    </row>
    <row r="28" spans="2:14" x14ac:dyDescent="0.25">
      <c r="B28" s="7">
        <v>45894</v>
      </c>
      <c r="C28" s="8">
        <v>593</v>
      </c>
      <c r="D28" s="9"/>
      <c r="E28" s="10">
        <v>17.3</v>
      </c>
      <c r="F28" s="40">
        <f t="shared" si="0"/>
        <v>10258.9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0</v>
      </c>
      <c r="D29" s="9"/>
      <c r="E29" s="10">
        <v>17.3</v>
      </c>
      <c r="F29" s="40">
        <f t="shared" si="0"/>
        <v>0</v>
      </c>
      <c r="G29" s="20"/>
      <c r="H29" s="17"/>
      <c r="I29" s="18"/>
      <c r="J29" s="19"/>
      <c r="N29" s="33"/>
    </row>
    <row r="30" spans="2:14" x14ac:dyDescent="0.25">
      <c r="B30" s="7">
        <v>45896</v>
      </c>
      <c r="C30" s="8">
        <v>1273</v>
      </c>
      <c r="D30" s="9"/>
      <c r="E30" s="10">
        <v>17.3</v>
      </c>
      <c r="F30" s="40">
        <f t="shared" si="0"/>
        <v>22022.9</v>
      </c>
      <c r="G30" s="20"/>
      <c r="H30" s="17"/>
      <c r="I30" s="18"/>
      <c r="J30" s="19"/>
    </row>
    <row r="31" spans="2:14" x14ac:dyDescent="0.25">
      <c r="B31" s="7">
        <v>45897</v>
      </c>
      <c r="C31" s="8">
        <v>0</v>
      </c>
      <c r="D31" s="9"/>
      <c r="E31" s="10">
        <v>17.3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45898</v>
      </c>
      <c r="C32" s="8">
        <v>1129</v>
      </c>
      <c r="D32" s="9"/>
      <c r="E32" s="10">
        <v>17.3</v>
      </c>
      <c r="F32" s="40">
        <f t="shared" si="0"/>
        <v>19531.7</v>
      </c>
      <c r="G32" s="20"/>
      <c r="H32" s="17"/>
      <c r="I32" s="18"/>
      <c r="J32" s="19"/>
    </row>
    <row r="33" spans="2:14" x14ac:dyDescent="0.25">
      <c r="B33" s="7">
        <v>45899</v>
      </c>
      <c r="C33" s="8">
        <v>0</v>
      </c>
      <c r="D33" s="9"/>
      <c r="E33" s="10">
        <v>17.3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1220</v>
      </c>
      <c r="D34" s="43"/>
      <c r="E34" s="10">
        <v>17.3</v>
      </c>
      <c r="F34" s="45">
        <f t="shared" si="0"/>
        <v>21106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18459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322534.10700000008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319340.7</v>
      </c>
      <c r="L36" s="33">
        <f>J36-J4-J5-J6+J37</f>
        <v>322534.10700000002</v>
      </c>
      <c r="M36" s="33">
        <v>322534.11</v>
      </c>
      <c r="N36" s="33">
        <f>L36-M36</f>
        <v>-2.9999999678693712E-3</v>
      </c>
    </row>
    <row r="37" spans="2:14" x14ac:dyDescent="0.25">
      <c r="B37" s="27" t="s">
        <v>14</v>
      </c>
      <c r="C37" s="32">
        <f>C35</f>
        <v>18459</v>
      </c>
      <c r="D37" s="9">
        <f>D35/1.03</f>
        <v>0</v>
      </c>
      <c r="E37" s="10"/>
      <c r="F37" s="40">
        <f>SUM(F4:F36)</f>
        <v>319340.7</v>
      </c>
      <c r="G37" s="20"/>
      <c r="H37" s="18" t="s">
        <v>15</v>
      </c>
      <c r="I37" s="18">
        <v>0.01</v>
      </c>
      <c r="J37" s="19">
        <f>J36*I37</f>
        <v>3193.4070000000002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0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0</v>
      </c>
      <c r="D4" s="9"/>
      <c r="E4" s="10">
        <v>18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1257.5</v>
      </c>
      <c r="D5" s="9"/>
      <c r="E5" s="10">
        <v>18</v>
      </c>
      <c r="F5" s="40">
        <f t="shared" ref="F5:F34" si="0">E5*C5</f>
        <v>22635</v>
      </c>
      <c r="G5" s="12"/>
      <c r="H5" s="13" t="s">
        <v>7</v>
      </c>
      <c r="I5" s="14">
        <v>1E-3</v>
      </c>
      <c r="J5" s="15"/>
      <c r="M5" s="65"/>
    </row>
    <row r="6" spans="2:29" x14ac:dyDescent="0.25">
      <c r="B6" s="7">
        <v>45903</v>
      </c>
      <c r="C6" s="8">
        <v>0</v>
      </c>
      <c r="D6" s="9"/>
      <c r="E6" s="10">
        <v>18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1195</v>
      </c>
      <c r="D7" s="9"/>
      <c r="E7" s="10">
        <v>18</v>
      </c>
      <c r="F7" s="40">
        <f t="shared" si="0"/>
        <v>21510</v>
      </c>
      <c r="G7" s="12"/>
      <c r="H7" s="13" t="s">
        <v>9</v>
      </c>
      <c r="I7" s="14"/>
      <c r="J7" s="15">
        <f>'AĞUSTOS 2025'!J39*-1</f>
        <v>0</v>
      </c>
      <c r="L7" s="64"/>
      <c r="M7" s="64"/>
      <c r="N7" s="64"/>
    </row>
    <row r="8" spans="2:29" x14ac:dyDescent="0.25">
      <c r="B8" s="7">
        <v>45905</v>
      </c>
      <c r="C8" s="8">
        <v>0</v>
      </c>
      <c r="D8" s="9"/>
      <c r="E8" s="10">
        <v>18</v>
      </c>
      <c r="F8" s="40">
        <f t="shared" si="0"/>
        <v>0</v>
      </c>
      <c r="G8" s="16"/>
      <c r="H8" s="17"/>
      <c r="I8" s="18"/>
      <c r="J8" s="19"/>
      <c r="L8" s="64">
        <v>18613</v>
      </c>
      <c r="M8" s="64">
        <v>17.3</v>
      </c>
      <c r="N8" s="64">
        <f>L8*M8</f>
        <v>322004.90000000002</v>
      </c>
    </row>
    <row r="9" spans="2:29" x14ac:dyDescent="0.25">
      <c r="B9" s="7">
        <v>45906</v>
      </c>
      <c r="C9" s="8">
        <v>1198.5</v>
      </c>
      <c r="D9" s="9"/>
      <c r="E9" s="10">
        <v>18</v>
      </c>
      <c r="F9" s="40">
        <f t="shared" si="0"/>
        <v>21573</v>
      </c>
      <c r="G9" s="16" t="s">
        <v>40</v>
      </c>
      <c r="H9" s="17"/>
      <c r="I9" s="18"/>
      <c r="J9" s="19">
        <v>8951.7000000000007</v>
      </c>
      <c r="L9" s="64"/>
      <c r="M9" s="64"/>
      <c r="N9" s="64">
        <f>N8*0.01</f>
        <v>3220.0490000000004</v>
      </c>
    </row>
    <row r="10" spans="2:29" x14ac:dyDescent="0.25">
      <c r="B10" s="7">
        <v>45907</v>
      </c>
      <c r="C10" s="8">
        <v>0</v>
      </c>
      <c r="D10" s="9"/>
      <c r="E10" s="10">
        <v>18</v>
      </c>
      <c r="F10" s="40">
        <f t="shared" si="0"/>
        <v>0</v>
      </c>
      <c r="G10" s="16">
        <v>45950</v>
      </c>
      <c r="H10" s="17" t="s">
        <v>38</v>
      </c>
      <c r="I10" s="18"/>
      <c r="J10" s="67">
        <v>316273.25</v>
      </c>
      <c r="L10" s="64"/>
      <c r="M10" s="64"/>
      <c r="N10" s="64">
        <f>N8+N9</f>
        <v>325224.94900000002</v>
      </c>
    </row>
    <row r="11" spans="2:29" x14ac:dyDescent="0.25">
      <c r="B11" s="7">
        <v>45908</v>
      </c>
      <c r="C11" s="8">
        <v>1227</v>
      </c>
      <c r="D11" s="9"/>
      <c r="E11" s="10">
        <v>18</v>
      </c>
      <c r="F11" s="40">
        <f t="shared" si="0"/>
        <v>22086</v>
      </c>
      <c r="G11" s="20"/>
      <c r="H11" s="17"/>
      <c r="I11" s="18"/>
      <c r="J11" s="19"/>
      <c r="L11" s="64"/>
      <c r="M11" s="64"/>
      <c r="N11" s="64"/>
    </row>
    <row r="12" spans="2:29" x14ac:dyDescent="0.25">
      <c r="B12" s="7">
        <v>45909</v>
      </c>
      <c r="C12" s="8">
        <v>0</v>
      </c>
      <c r="D12" s="9"/>
      <c r="E12" s="10">
        <v>18</v>
      </c>
      <c r="F12" s="40">
        <f t="shared" si="0"/>
        <v>0</v>
      </c>
      <c r="G12" s="20"/>
      <c r="H12" s="17"/>
      <c r="I12" s="18"/>
      <c r="J12" s="19"/>
      <c r="L12" s="64"/>
      <c r="M12" s="64"/>
      <c r="N12" s="64"/>
    </row>
    <row r="13" spans="2:29" x14ac:dyDescent="0.25">
      <c r="B13" s="7">
        <v>45910</v>
      </c>
      <c r="C13" s="8">
        <v>1221</v>
      </c>
      <c r="D13" s="9"/>
      <c r="E13" s="10">
        <v>18</v>
      </c>
      <c r="F13" s="40">
        <f t="shared" si="0"/>
        <v>21978</v>
      </c>
      <c r="G13" s="20"/>
      <c r="H13" s="17"/>
      <c r="I13" s="18"/>
      <c r="J13" s="19"/>
      <c r="L13" s="64">
        <v>18613</v>
      </c>
      <c r="M13" s="64">
        <v>18</v>
      </c>
      <c r="N13" s="64">
        <f>L13*M13</f>
        <v>335034</v>
      </c>
    </row>
    <row r="14" spans="2:29" x14ac:dyDescent="0.25">
      <c r="B14" s="7">
        <v>45911</v>
      </c>
      <c r="C14" s="8">
        <v>0</v>
      </c>
      <c r="D14" s="9"/>
      <c r="E14" s="10">
        <v>18</v>
      </c>
      <c r="F14" s="40">
        <f t="shared" si="0"/>
        <v>0</v>
      </c>
      <c r="G14" s="20"/>
      <c r="H14" s="17"/>
      <c r="I14" s="18"/>
      <c r="J14" s="19"/>
      <c r="L14" s="64"/>
      <c r="M14" s="64"/>
      <c r="N14" s="64">
        <f>N13*0.01</f>
        <v>3350.34</v>
      </c>
    </row>
    <row r="15" spans="2:29" x14ac:dyDescent="0.25">
      <c r="B15" s="7">
        <v>45912</v>
      </c>
      <c r="C15" s="8">
        <v>1215</v>
      </c>
      <c r="D15" s="9"/>
      <c r="E15" s="10">
        <v>18</v>
      </c>
      <c r="F15" s="40">
        <f t="shared" si="0"/>
        <v>21870</v>
      </c>
      <c r="G15" s="20"/>
      <c r="H15" s="17"/>
      <c r="I15" s="18"/>
      <c r="J15" s="19"/>
      <c r="L15" s="64"/>
      <c r="M15" s="64"/>
      <c r="N15" s="64">
        <f>N13+N14</f>
        <v>338384.34</v>
      </c>
    </row>
    <row r="16" spans="2:29" x14ac:dyDescent="0.25">
      <c r="B16" s="7">
        <v>45913</v>
      </c>
      <c r="C16" s="8">
        <v>0</v>
      </c>
      <c r="D16" s="9"/>
      <c r="E16" s="10">
        <v>18</v>
      </c>
      <c r="F16" s="40">
        <f t="shared" si="0"/>
        <v>0</v>
      </c>
      <c r="G16" s="20"/>
      <c r="H16" s="17"/>
      <c r="I16" s="18"/>
      <c r="J16" s="19"/>
      <c r="L16" s="64"/>
      <c r="M16" s="64"/>
      <c r="N16" s="64"/>
    </row>
    <row r="17" spans="2:14" x14ac:dyDescent="0.25">
      <c r="B17" s="7">
        <v>45914</v>
      </c>
      <c r="C17" s="8">
        <v>1243</v>
      </c>
      <c r="D17" s="9"/>
      <c r="E17" s="10">
        <v>18</v>
      </c>
      <c r="F17" s="40">
        <f t="shared" si="0"/>
        <v>22374</v>
      </c>
      <c r="G17" s="20"/>
      <c r="H17" s="17"/>
      <c r="I17" s="18"/>
      <c r="J17" s="19"/>
      <c r="L17" s="64"/>
      <c r="M17" s="68" t="s">
        <v>41</v>
      </c>
      <c r="N17" s="68">
        <f>N15-N10</f>
        <v>13159.391000000003</v>
      </c>
    </row>
    <row r="18" spans="2:14" x14ac:dyDescent="0.25">
      <c r="B18" s="7">
        <v>45915</v>
      </c>
      <c r="C18" s="8">
        <v>0</v>
      </c>
      <c r="D18" s="9"/>
      <c r="E18" s="10">
        <v>18</v>
      </c>
      <c r="F18" s="40">
        <f t="shared" si="0"/>
        <v>0</v>
      </c>
      <c r="G18" s="20"/>
      <c r="H18" s="17"/>
      <c r="I18" s="18"/>
      <c r="J18" s="19"/>
      <c r="L18" s="64"/>
      <c r="M18" s="64"/>
      <c r="N18" s="64"/>
    </row>
    <row r="19" spans="2:14" x14ac:dyDescent="0.25">
      <c r="B19" s="7">
        <v>45916</v>
      </c>
      <c r="C19" s="8">
        <v>1268</v>
      </c>
      <c r="D19" s="9"/>
      <c r="E19" s="10">
        <v>18</v>
      </c>
      <c r="F19" s="40">
        <f t="shared" si="0"/>
        <v>22824</v>
      </c>
      <c r="G19" s="20"/>
      <c r="H19" s="17"/>
      <c r="I19" s="18"/>
      <c r="J19" s="19"/>
    </row>
    <row r="20" spans="2:14" x14ac:dyDescent="0.25">
      <c r="B20" s="7">
        <v>45917</v>
      </c>
      <c r="C20" s="8">
        <v>0</v>
      </c>
      <c r="D20" s="9"/>
      <c r="E20" s="10">
        <v>18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>
        <v>1261</v>
      </c>
      <c r="D21" s="9"/>
      <c r="E21" s="10">
        <v>18</v>
      </c>
      <c r="F21" s="40">
        <f t="shared" si="0"/>
        <v>22698</v>
      </c>
      <c r="G21" s="20"/>
      <c r="H21" s="17"/>
      <c r="I21" s="18"/>
      <c r="J21" s="19"/>
    </row>
    <row r="22" spans="2:14" x14ac:dyDescent="0.25">
      <c r="B22" s="7">
        <v>45919</v>
      </c>
      <c r="C22" s="8">
        <v>0</v>
      </c>
      <c r="D22" s="9"/>
      <c r="E22" s="10">
        <v>18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>
        <v>1249</v>
      </c>
      <c r="D23" s="9"/>
      <c r="E23" s="10">
        <v>18</v>
      </c>
      <c r="F23" s="40">
        <f t="shared" si="0"/>
        <v>22482</v>
      </c>
      <c r="G23" s="20"/>
      <c r="H23" s="17"/>
      <c r="I23" s="18"/>
      <c r="J23" s="19"/>
    </row>
    <row r="24" spans="2:14" x14ac:dyDescent="0.25">
      <c r="B24" s="7">
        <v>45921</v>
      </c>
      <c r="C24" s="8">
        <v>0</v>
      </c>
      <c r="D24" s="9"/>
      <c r="E24" s="10">
        <v>18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>
        <v>1235</v>
      </c>
      <c r="D25" s="9"/>
      <c r="E25" s="10">
        <v>18</v>
      </c>
      <c r="F25" s="40">
        <f t="shared" si="0"/>
        <v>22230</v>
      </c>
      <c r="G25" s="20"/>
      <c r="H25" s="17"/>
      <c r="I25" s="18"/>
      <c r="J25" s="19"/>
    </row>
    <row r="26" spans="2:14" x14ac:dyDescent="0.25">
      <c r="B26" s="7">
        <v>45923</v>
      </c>
      <c r="C26" s="8">
        <v>0</v>
      </c>
      <c r="D26" s="9"/>
      <c r="E26" s="10">
        <v>18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>
        <v>1275</v>
      </c>
      <c r="D27" s="9"/>
      <c r="E27" s="10">
        <v>18</v>
      </c>
      <c r="F27" s="40">
        <f t="shared" si="0"/>
        <v>22950</v>
      </c>
      <c r="G27" s="20"/>
      <c r="H27" s="17"/>
      <c r="I27" s="18"/>
      <c r="J27" s="19"/>
    </row>
    <row r="28" spans="2:14" x14ac:dyDescent="0.25">
      <c r="B28" s="7">
        <v>45925</v>
      </c>
      <c r="C28" s="8">
        <v>0</v>
      </c>
      <c r="D28" s="9"/>
      <c r="E28" s="10">
        <v>18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45926</v>
      </c>
      <c r="C29" s="8">
        <v>1280</v>
      </c>
      <c r="D29" s="9"/>
      <c r="E29" s="10">
        <v>18</v>
      </c>
      <c r="F29" s="40">
        <f t="shared" si="0"/>
        <v>23040</v>
      </c>
      <c r="G29" s="20"/>
      <c r="H29" s="17"/>
      <c r="I29" s="18"/>
      <c r="J29" s="19"/>
    </row>
    <row r="30" spans="2:14" x14ac:dyDescent="0.25">
      <c r="B30" s="7">
        <v>45927</v>
      </c>
      <c r="C30" s="8">
        <v>0</v>
      </c>
      <c r="D30" s="9"/>
      <c r="E30" s="10">
        <v>18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45928</v>
      </c>
      <c r="C31" s="8">
        <v>1243</v>
      </c>
      <c r="D31" s="9"/>
      <c r="E31" s="10">
        <v>18</v>
      </c>
      <c r="F31" s="40">
        <f t="shared" si="0"/>
        <v>22374</v>
      </c>
      <c r="G31" s="20"/>
      <c r="H31" s="17"/>
      <c r="I31" s="18"/>
      <c r="J31" s="19"/>
    </row>
    <row r="32" spans="2:14" x14ac:dyDescent="0.25">
      <c r="B32" s="7">
        <v>45929</v>
      </c>
      <c r="C32" s="8">
        <v>0</v>
      </c>
      <c r="D32" s="9"/>
      <c r="E32" s="10">
        <v>18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>
        <v>45930</v>
      </c>
      <c r="C33" s="8">
        <v>1245</v>
      </c>
      <c r="D33" s="9"/>
      <c r="E33" s="10">
        <v>18</v>
      </c>
      <c r="F33" s="40">
        <f t="shared" si="0"/>
        <v>22410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18613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325224.95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335034</v>
      </c>
      <c r="L36" s="33">
        <f>J36-J4-J5-J6+J37</f>
        <v>338384.34</v>
      </c>
      <c r="M36" s="33">
        <v>325224.95</v>
      </c>
      <c r="N36" s="33">
        <f>L36-M36</f>
        <v>13159.390000000014</v>
      </c>
    </row>
    <row r="37" spans="2:14" x14ac:dyDescent="0.25">
      <c r="B37" s="27" t="s">
        <v>14</v>
      </c>
      <c r="C37" s="32">
        <f>C35</f>
        <v>18613</v>
      </c>
      <c r="D37" s="9">
        <f>D35/1.03</f>
        <v>0</v>
      </c>
      <c r="E37" s="10"/>
      <c r="F37" s="40">
        <f>SUM(F4:F36)</f>
        <v>335034</v>
      </c>
      <c r="G37" s="20"/>
      <c r="H37" s="18" t="s">
        <v>15</v>
      </c>
      <c r="I37" s="18">
        <v>0.01</v>
      </c>
      <c r="J37" s="19">
        <f>J36*I37</f>
        <v>3350.34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13159.390000000014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>
        <v>19.600000000000001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1213</v>
      </c>
      <c r="D5" s="9"/>
      <c r="E5" s="10">
        <v>19.600000000000001</v>
      </c>
      <c r="F5" s="40">
        <f t="shared" ref="F5:F34" si="0">E5*C5</f>
        <v>23774.800000000003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0</v>
      </c>
      <c r="D6" s="9"/>
      <c r="E6" s="10">
        <v>19.600000000000001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1185</v>
      </c>
      <c r="D7" s="9"/>
      <c r="E7" s="10">
        <v>19.600000000000001</v>
      </c>
      <c r="F7" s="40">
        <f t="shared" si="0"/>
        <v>23226</v>
      </c>
      <c r="G7" s="12"/>
      <c r="H7" s="13" t="s">
        <v>9</v>
      </c>
      <c r="I7" s="14"/>
      <c r="J7" s="15">
        <f>'EYLÜL 2025'!J39*-1</f>
        <v>-13159.390000000014</v>
      </c>
    </row>
    <row r="8" spans="2:29" x14ac:dyDescent="0.25">
      <c r="B8" s="7">
        <v>45935</v>
      </c>
      <c r="C8" s="8">
        <v>612</v>
      </c>
      <c r="D8" s="9"/>
      <c r="E8" s="10">
        <v>19.600000000000001</v>
      </c>
      <c r="F8" s="40">
        <f t="shared" si="0"/>
        <v>11995.2</v>
      </c>
      <c r="G8" s="16">
        <v>45980</v>
      </c>
      <c r="H8" s="17" t="s">
        <v>37</v>
      </c>
      <c r="I8" s="18"/>
      <c r="J8" s="19">
        <v>382137.03</v>
      </c>
    </row>
    <row r="9" spans="2:29" x14ac:dyDescent="0.25">
      <c r="B9" s="7">
        <v>45936</v>
      </c>
      <c r="C9" s="8">
        <v>0</v>
      </c>
      <c r="D9" s="9"/>
      <c r="E9" s="10">
        <v>19.600000000000001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>
        <v>1154</v>
      </c>
      <c r="D10" s="9"/>
      <c r="E10" s="10">
        <v>19.600000000000001</v>
      </c>
      <c r="F10" s="40">
        <f t="shared" si="0"/>
        <v>22618.400000000001</v>
      </c>
      <c r="G10" s="16"/>
      <c r="H10" s="17"/>
      <c r="I10" s="18"/>
      <c r="J10" s="19"/>
    </row>
    <row r="11" spans="2:29" x14ac:dyDescent="0.25">
      <c r="B11" s="7">
        <v>45938</v>
      </c>
      <c r="C11" s="8">
        <v>0</v>
      </c>
      <c r="D11" s="9"/>
      <c r="E11" s="10">
        <v>19.600000000000001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>
        <v>1228</v>
      </c>
      <c r="D12" s="9"/>
      <c r="E12" s="10">
        <v>19.600000000000001</v>
      </c>
      <c r="F12" s="40">
        <f t="shared" si="0"/>
        <v>24068.800000000003</v>
      </c>
      <c r="G12" s="20"/>
      <c r="H12" s="17"/>
      <c r="I12" s="18"/>
      <c r="J12" s="19"/>
    </row>
    <row r="13" spans="2:29" x14ac:dyDescent="0.25">
      <c r="B13" s="7">
        <v>45940</v>
      </c>
      <c r="C13" s="8">
        <v>0</v>
      </c>
      <c r="D13" s="9"/>
      <c r="E13" s="10">
        <v>19.600000000000001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>
        <v>1141</v>
      </c>
      <c r="D14" s="9"/>
      <c r="E14" s="10">
        <v>19.600000000000001</v>
      </c>
      <c r="F14" s="40">
        <f t="shared" si="0"/>
        <v>22363.600000000002</v>
      </c>
      <c r="G14" s="20"/>
      <c r="H14" s="17"/>
      <c r="I14" s="18"/>
      <c r="J14" s="19"/>
    </row>
    <row r="15" spans="2:29" x14ac:dyDescent="0.25">
      <c r="B15" s="7">
        <v>45942</v>
      </c>
      <c r="C15" s="8">
        <v>0</v>
      </c>
      <c r="D15" s="9"/>
      <c r="E15" s="10">
        <v>19.600000000000001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>
        <v>1196</v>
      </c>
      <c r="D16" s="9"/>
      <c r="E16" s="10">
        <v>19.600000000000001</v>
      </c>
      <c r="F16" s="40">
        <f t="shared" si="0"/>
        <v>23441.600000000002</v>
      </c>
      <c r="G16" s="20"/>
      <c r="H16" s="17"/>
      <c r="I16" s="18"/>
      <c r="J16" s="19"/>
    </row>
    <row r="17" spans="2:10" x14ac:dyDescent="0.25">
      <c r="B17" s="7">
        <v>45944</v>
      </c>
      <c r="C17" s="8">
        <v>0</v>
      </c>
      <c r="D17" s="9"/>
      <c r="E17" s="10">
        <v>19.600000000000001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45945</v>
      </c>
      <c r="C18" s="8">
        <v>1176</v>
      </c>
      <c r="D18" s="9"/>
      <c r="E18" s="10">
        <v>19.600000000000001</v>
      </c>
      <c r="F18" s="40">
        <f t="shared" si="0"/>
        <v>23049.600000000002</v>
      </c>
      <c r="G18" s="20"/>
      <c r="H18" s="17"/>
      <c r="I18" s="18"/>
      <c r="J18" s="19"/>
    </row>
    <row r="19" spans="2:10" x14ac:dyDescent="0.25">
      <c r="B19" s="7">
        <v>45946</v>
      </c>
      <c r="C19" s="8">
        <v>0</v>
      </c>
      <c r="D19" s="9"/>
      <c r="E19" s="10">
        <v>19.600000000000001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45947</v>
      </c>
      <c r="C20" s="8">
        <v>1233</v>
      </c>
      <c r="D20" s="9"/>
      <c r="E20" s="10">
        <v>19.600000000000001</v>
      </c>
      <c r="F20" s="40">
        <f t="shared" si="0"/>
        <v>24166.800000000003</v>
      </c>
      <c r="G20" s="20"/>
      <c r="H20" s="17"/>
      <c r="I20" s="18"/>
      <c r="J20" s="19"/>
    </row>
    <row r="21" spans="2:10" x14ac:dyDescent="0.25">
      <c r="B21" s="7">
        <v>45948</v>
      </c>
      <c r="C21" s="8">
        <v>0</v>
      </c>
      <c r="D21" s="9"/>
      <c r="E21" s="10">
        <v>19.600000000000001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45949</v>
      </c>
      <c r="C22" s="8">
        <v>1201</v>
      </c>
      <c r="D22" s="9"/>
      <c r="E22" s="10">
        <v>19.600000000000001</v>
      </c>
      <c r="F22" s="40">
        <f t="shared" si="0"/>
        <v>23539.600000000002</v>
      </c>
      <c r="G22" s="20"/>
      <c r="H22" s="17"/>
      <c r="I22" s="18"/>
      <c r="J22" s="19"/>
    </row>
    <row r="23" spans="2:10" x14ac:dyDescent="0.25">
      <c r="B23" s="7">
        <v>45950</v>
      </c>
      <c r="C23" s="8">
        <v>0</v>
      </c>
      <c r="D23" s="9"/>
      <c r="E23" s="10">
        <v>19.600000000000001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45951</v>
      </c>
      <c r="C24" s="8">
        <v>1203</v>
      </c>
      <c r="D24" s="9"/>
      <c r="E24" s="10">
        <v>19.600000000000001</v>
      </c>
      <c r="F24" s="40">
        <f t="shared" si="0"/>
        <v>23578.800000000003</v>
      </c>
      <c r="G24" s="20"/>
      <c r="H24" s="17"/>
      <c r="I24" s="18"/>
      <c r="J24" s="19"/>
    </row>
    <row r="25" spans="2:10" x14ac:dyDescent="0.25">
      <c r="B25" s="7">
        <v>45952</v>
      </c>
      <c r="C25" s="8">
        <v>0</v>
      </c>
      <c r="D25" s="9"/>
      <c r="E25" s="10">
        <v>19.600000000000001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45953</v>
      </c>
      <c r="C26" s="8">
        <v>1252</v>
      </c>
      <c r="D26" s="9"/>
      <c r="E26" s="10">
        <v>19.600000000000001</v>
      </c>
      <c r="F26" s="40">
        <f t="shared" si="0"/>
        <v>24539.200000000001</v>
      </c>
      <c r="G26" s="20"/>
      <c r="H26" s="17"/>
      <c r="I26" s="18"/>
      <c r="J26" s="19"/>
    </row>
    <row r="27" spans="2:10" x14ac:dyDescent="0.25">
      <c r="B27" s="7">
        <v>45954</v>
      </c>
      <c r="C27" s="8">
        <v>0</v>
      </c>
      <c r="D27" s="9"/>
      <c r="E27" s="10">
        <v>19.600000000000001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45955</v>
      </c>
      <c r="C28" s="8">
        <v>1190</v>
      </c>
      <c r="D28" s="9"/>
      <c r="E28" s="10">
        <v>19.600000000000001</v>
      </c>
      <c r="F28" s="40">
        <f t="shared" si="0"/>
        <v>23324</v>
      </c>
      <c r="G28" s="20"/>
      <c r="H28" s="17"/>
      <c r="I28" s="18"/>
      <c r="J28" s="19"/>
    </row>
    <row r="29" spans="2:10" x14ac:dyDescent="0.25">
      <c r="B29" s="7">
        <v>45956</v>
      </c>
      <c r="C29" s="8">
        <v>0</v>
      </c>
      <c r="D29" s="9"/>
      <c r="E29" s="10">
        <v>19.600000000000001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45957</v>
      </c>
      <c r="C30" s="8">
        <v>1234</v>
      </c>
      <c r="D30" s="9"/>
      <c r="E30" s="10">
        <v>19.600000000000001</v>
      </c>
      <c r="F30" s="40">
        <f t="shared" si="0"/>
        <v>24186.400000000001</v>
      </c>
      <c r="G30" s="20"/>
      <c r="H30" s="17"/>
      <c r="I30" s="18"/>
      <c r="J30" s="19"/>
    </row>
    <row r="31" spans="2:10" x14ac:dyDescent="0.25">
      <c r="B31" s="7">
        <v>45958</v>
      </c>
      <c r="C31" s="8">
        <v>0</v>
      </c>
      <c r="D31" s="9"/>
      <c r="E31" s="10">
        <v>19.600000000000001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45959</v>
      </c>
      <c r="C32" s="8">
        <v>1219</v>
      </c>
      <c r="D32" s="9"/>
      <c r="E32" s="10">
        <v>19.600000000000001</v>
      </c>
      <c r="F32" s="40">
        <f t="shared" si="0"/>
        <v>23892.400000000001</v>
      </c>
      <c r="G32" s="20"/>
      <c r="H32" s="17"/>
      <c r="I32" s="18"/>
      <c r="J32" s="19"/>
    </row>
    <row r="33" spans="2:14" x14ac:dyDescent="0.25">
      <c r="B33" s="7">
        <v>45960</v>
      </c>
      <c r="C33" s="8">
        <v>0</v>
      </c>
      <c r="D33" s="9"/>
      <c r="E33" s="10">
        <v>19.600000000000001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1202</v>
      </c>
      <c r="D34" s="55"/>
      <c r="E34" s="10">
        <v>19.600000000000001</v>
      </c>
      <c r="F34" s="56">
        <f t="shared" si="0"/>
        <v>23559.200000000001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18639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368977.64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365324.40000000008</v>
      </c>
      <c r="L36" s="33">
        <f>J36-J4-J5-J6+J37</f>
        <v>368977.64400000009</v>
      </c>
      <c r="M36" s="33">
        <v>338857.02</v>
      </c>
      <c r="N36" s="33">
        <f>L36-M36</f>
        <v>30120.624000000069</v>
      </c>
    </row>
    <row r="37" spans="2:14" x14ac:dyDescent="0.25">
      <c r="B37" s="27" t="s">
        <v>14</v>
      </c>
      <c r="C37" s="32">
        <f>C35</f>
        <v>18639</v>
      </c>
      <c r="D37" s="9">
        <f>D35/1.03</f>
        <v>0</v>
      </c>
      <c r="E37" s="10"/>
      <c r="F37" s="40">
        <f>SUM(F4:F36)</f>
        <v>365324.40000000008</v>
      </c>
      <c r="G37" s="20"/>
      <c r="H37" s="18" t="s">
        <v>15</v>
      </c>
      <c r="I37" s="18">
        <v>0.01</v>
      </c>
      <c r="J37" s="19">
        <f>J36*I37</f>
        <v>3653.2440000000011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4.0000000735744834E-3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20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1188</v>
      </c>
      <c r="D5" s="9"/>
      <c r="E5" s="10">
        <v>20</v>
      </c>
      <c r="F5" s="40">
        <f t="shared" ref="F5:F34" si="0">E5*C5</f>
        <v>23760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0</v>
      </c>
      <c r="D6" s="9"/>
      <c r="E6" s="10">
        <v>20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1225</v>
      </c>
      <c r="D7" s="9"/>
      <c r="E7" s="10">
        <v>20</v>
      </c>
      <c r="F7" s="40">
        <f t="shared" si="0"/>
        <v>24500</v>
      </c>
      <c r="G7" s="12"/>
      <c r="H7" s="13" t="s">
        <v>9</v>
      </c>
      <c r="I7" s="14"/>
      <c r="J7" s="15">
        <f>'EKİM 2025'!J39*-1</f>
        <v>-4.0000000735744834E-3</v>
      </c>
    </row>
    <row r="8" spans="2:29" x14ac:dyDescent="0.25">
      <c r="B8" s="7">
        <v>45966</v>
      </c>
      <c r="C8" s="8">
        <v>0</v>
      </c>
      <c r="D8" s="9"/>
      <c r="E8" s="10">
        <v>20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>
        <v>1301</v>
      </c>
      <c r="D9" s="9"/>
      <c r="E9" s="10">
        <v>20</v>
      </c>
      <c r="F9" s="40">
        <f t="shared" si="0"/>
        <v>26020</v>
      </c>
      <c r="G9" s="16"/>
      <c r="H9" s="17"/>
      <c r="I9" s="18"/>
      <c r="J9" s="19"/>
    </row>
    <row r="10" spans="2:29" x14ac:dyDescent="0.25">
      <c r="B10" s="7">
        <v>45968</v>
      </c>
      <c r="C10" s="8">
        <v>0</v>
      </c>
      <c r="D10" s="9"/>
      <c r="E10" s="10">
        <v>20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>
        <v>1255</v>
      </c>
      <c r="D11" s="9"/>
      <c r="E11" s="10">
        <v>20</v>
      </c>
      <c r="F11" s="40">
        <f t="shared" si="0"/>
        <v>25100</v>
      </c>
      <c r="G11" s="20"/>
      <c r="H11" s="17"/>
      <c r="I11" s="18"/>
      <c r="J11" s="19"/>
    </row>
    <row r="12" spans="2:29" x14ac:dyDescent="0.25">
      <c r="B12" s="7">
        <v>45970</v>
      </c>
      <c r="C12" s="8">
        <v>0</v>
      </c>
      <c r="D12" s="9"/>
      <c r="E12" s="10">
        <v>20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>
        <v>1284</v>
      </c>
      <c r="D13" s="9"/>
      <c r="E13" s="10">
        <v>20</v>
      </c>
      <c r="F13" s="40">
        <f t="shared" si="0"/>
        <v>25680</v>
      </c>
      <c r="G13" s="16">
        <v>46014</v>
      </c>
      <c r="H13" s="17" t="s">
        <v>42</v>
      </c>
      <c r="I13" s="18"/>
      <c r="J13" s="19">
        <v>379489.32</v>
      </c>
    </row>
    <row r="14" spans="2:29" x14ac:dyDescent="0.25">
      <c r="B14" s="7">
        <v>45972</v>
      </c>
      <c r="C14" s="8">
        <v>0</v>
      </c>
      <c r="D14" s="9"/>
      <c r="E14" s="10">
        <v>20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>
        <v>1320</v>
      </c>
      <c r="D15" s="9"/>
      <c r="E15" s="10">
        <v>20</v>
      </c>
      <c r="F15" s="40">
        <f t="shared" si="0"/>
        <v>26400</v>
      </c>
      <c r="G15" s="20"/>
      <c r="H15" s="17"/>
      <c r="I15" s="18"/>
      <c r="J15" s="19"/>
    </row>
    <row r="16" spans="2:29" x14ac:dyDescent="0.25">
      <c r="B16" s="7">
        <v>45974</v>
      </c>
      <c r="C16" s="8">
        <v>0</v>
      </c>
      <c r="D16" s="9"/>
      <c r="E16" s="10">
        <v>20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45975</v>
      </c>
      <c r="C17" s="8">
        <v>1318</v>
      </c>
      <c r="D17" s="9"/>
      <c r="E17" s="10">
        <v>20</v>
      </c>
      <c r="F17" s="40">
        <f t="shared" si="0"/>
        <v>26360</v>
      </c>
      <c r="G17" s="20"/>
      <c r="H17" s="17"/>
      <c r="I17" s="18"/>
      <c r="J17" s="19"/>
    </row>
    <row r="18" spans="2:10" x14ac:dyDescent="0.25">
      <c r="B18" s="7">
        <v>45976</v>
      </c>
      <c r="C18" s="8">
        <v>0</v>
      </c>
      <c r="D18" s="9"/>
      <c r="E18" s="10">
        <v>20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45977</v>
      </c>
      <c r="C19" s="8">
        <v>1233</v>
      </c>
      <c r="D19" s="9"/>
      <c r="E19" s="10">
        <v>20</v>
      </c>
      <c r="F19" s="40">
        <f t="shared" si="0"/>
        <v>24660</v>
      </c>
      <c r="G19" s="20"/>
      <c r="H19" s="17"/>
      <c r="I19" s="18"/>
      <c r="J19" s="19"/>
    </row>
    <row r="20" spans="2:10" x14ac:dyDescent="0.25">
      <c r="B20" s="7">
        <v>45978</v>
      </c>
      <c r="C20" s="8">
        <v>0</v>
      </c>
      <c r="D20" s="9"/>
      <c r="E20" s="10">
        <v>20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45979</v>
      </c>
      <c r="C21" s="8">
        <v>1272</v>
      </c>
      <c r="D21" s="9"/>
      <c r="E21" s="10">
        <v>20</v>
      </c>
      <c r="F21" s="40">
        <f t="shared" si="0"/>
        <v>25440</v>
      </c>
      <c r="G21" s="20"/>
      <c r="H21" s="17"/>
      <c r="I21" s="18"/>
      <c r="J21" s="19"/>
    </row>
    <row r="22" spans="2:10" x14ac:dyDescent="0.25">
      <c r="B22" s="7">
        <v>45980</v>
      </c>
      <c r="C22" s="8">
        <v>0</v>
      </c>
      <c r="D22" s="9"/>
      <c r="E22" s="10">
        <v>20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45981</v>
      </c>
      <c r="C23" s="8">
        <v>1304</v>
      </c>
      <c r="D23" s="9"/>
      <c r="E23" s="10">
        <v>20</v>
      </c>
      <c r="F23" s="40">
        <f t="shared" si="0"/>
        <v>26080</v>
      </c>
      <c r="G23" s="20"/>
      <c r="H23" s="17"/>
      <c r="I23" s="18"/>
      <c r="J23" s="19"/>
    </row>
    <row r="24" spans="2:10" x14ac:dyDescent="0.25">
      <c r="B24" s="7">
        <v>45982</v>
      </c>
      <c r="C24" s="8">
        <v>0</v>
      </c>
      <c r="D24" s="9"/>
      <c r="E24" s="10">
        <v>20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45983</v>
      </c>
      <c r="C25" s="8">
        <v>1287</v>
      </c>
      <c r="D25" s="9"/>
      <c r="E25" s="10">
        <v>20</v>
      </c>
      <c r="F25" s="40">
        <f t="shared" si="0"/>
        <v>25740</v>
      </c>
      <c r="G25" s="20"/>
      <c r="H25" s="17"/>
      <c r="I25" s="18"/>
      <c r="J25" s="19"/>
    </row>
    <row r="26" spans="2:10" x14ac:dyDescent="0.25">
      <c r="B26" s="7">
        <v>45984</v>
      </c>
      <c r="C26" s="8">
        <v>0</v>
      </c>
      <c r="D26" s="9"/>
      <c r="E26" s="10">
        <v>20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45985</v>
      </c>
      <c r="C27" s="8">
        <v>1319</v>
      </c>
      <c r="D27" s="9"/>
      <c r="E27" s="10">
        <v>20</v>
      </c>
      <c r="F27" s="40">
        <f t="shared" si="0"/>
        <v>26380</v>
      </c>
      <c r="G27" s="20"/>
      <c r="H27" s="17"/>
      <c r="I27" s="18"/>
      <c r="J27" s="19"/>
    </row>
    <row r="28" spans="2:10" x14ac:dyDescent="0.25">
      <c r="B28" s="7">
        <v>45986</v>
      </c>
      <c r="C28" s="8">
        <v>0</v>
      </c>
      <c r="D28" s="9"/>
      <c r="E28" s="10">
        <v>20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45987</v>
      </c>
      <c r="C29" s="8">
        <v>1320</v>
      </c>
      <c r="D29" s="9"/>
      <c r="E29" s="10">
        <v>20</v>
      </c>
      <c r="F29" s="40">
        <f t="shared" si="0"/>
        <v>26400</v>
      </c>
      <c r="G29" s="20"/>
      <c r="H29" s="17"/>
      <c r="I29" s="18"/>
      <c r="J29" s="19"/>
    </row>
    <row r="30" spans="2:10" x14ac:dyDescent="0.25">
      <c r="B30" s="7">
        <v>45988</v>
      </c>
      <c r="C30" s="8">
        <v>0</v>
      </c>
      <c r="D30" s="9"/>
      <c r="E30" s="10">
        <v>20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45989</v>
      </c>
      <c r="C31" s="8">
        <v>1313</v>
      </c>
      <c r="D31" s="9"/>
      <c r="E31" s="10">
        <v>20</v>
      </c>
      <c r="F31" s="40">
        <f t="shared" si="0"/>
        <v>26260</v>
      </c>
      <c r="G31" s="20"/>
      <c r="H31" s="17"/>
      <c r="I31" s="18"/>
      <c r="J31" s="19"/>
    </row>
    <row r="32" spans="2:10" x14ac:dyDescent="0.25">
      <c r="B32" s="7">
        <v>45990</v>
      </c>
      <c r="C32" s="8">
        <v>0</v>
      </c>
      <c r="D32" s="9"/>
      <c r="E32" s="10">
        <v>20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45991</v>
      </c>
      <c r="C33" s="8">
        <v>1231</v>
      </c>
      <c r="D33" s="9"/>
      <c r="E33" s="10">
        <v>20</v>
      </c>
      <c r="F33" s="40">
        <f t="shared" si="0"/>
        <v>24620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19170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379489.31599999993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383400</v>
      </c>
      <c r="L36" s="33">
        <f>J36-J4-J5-J6+J37</f>
        <v>387234</v>
      </c>
    </row>
    <row r="37" spans="2:12" x14ac:dyDescent="0.25">
      <c r="B37" s="27" t="s">
        <v>14</v>
      </c>
      <c r="C37" s="32">
        <f>C35</f>
        <v>19170</v>
      </c>
      <c r="D37" s="9">
        <f>D35/1.03</f>
        <v>0</v>
      </c>
      <c r="E37" s="10"/>
      <c r="F37" s="40">
        <f>SUM(F4:F36)</f>
        <v>383400</v>
      </c>
      <c r="G37" s="20"/>
      <c r="H37" s="18" t="s">
        <v>15</v>
      </c>
      <c r="I37" s="18">
        <v>0.01</v>
      </c>
      <c r="J37" s="19">
        <f>J36*I37</f>
        <v>3834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7744.6840000000666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1256</v>
      </c>
      <c r="D5" s="9"/>
      <c r="E5" s="10">
        <v>20.5</v>
      </c>
      <c r="F5" s="40">
        <f t="shared" ref="F5:F34" si="0">E5*C5</f>
        <v>25748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0</v>
      </c>
      <c r="D6" s="9"/>
      <c r="E6" s="10">
        <v>20.5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0</v>
      </c>
      <c r="D7" s="9"/>
      <c r="E7" s="10">
        <v>20.5</v>
      </c>
      <c r="F7" s="40">
        <f t="shared" si="0"/>
        <v>0</v>
      </c>
      <c r="G7" s="12"/>
      <c r="H7" s="13" t="s">
        <v>9</v>
      </c>
      <c r="I7" s="14"/>
      <c r="J7" s="15">
        <f>'KASIM 2025'!J39*-1</f>
        <v>-7744.6840000000666</v>
      </c>
    </row>
    <row r="8" spans="2:29" x14ac:dyDescent="0.25">
      <c r="B8" s="7">
        <v>45996</v>
      </c>
      <c r="C8" s="8">
        <v>1850</v>
      </c>
      <c r="D8" s="9"/>
      <c r="E8" s="10">
        <v>20.5</v>
      </c>
      <c r="F8" s="40">
        <f t="shared" si="0"/>
        <v>37925</v>
      </c>
      <c r="G8" s="16"/>
      <c r="H8" s="17"/>
      <c r="I8" s="18"/>
      <c r="J8" s="19"/>
    </row>
    <row r="9" spans="2:29" x14ac:dyDescent="0.25">
      <c r="B9" s="7">
        <v>45997</v>
      </c>
      <c r="C9" s="8">
        <v>0</v>
      </c>
      <c r="D9" s="9"/>
      <c r="E9" s="10">
        <v>20.5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>
        <v>1259</v>
      </c>
      <c r="D10" s="9"/>
      <c r="E10" s="10">
        <v>20.5</v>
      </c>
      <c r="F10" s="40">
        <f t="shared" si="0"/>
        <v>25809.5</v>
      </c>
      <c r="G10" s="16"/>
      <c r="H10" s="17"/>
      <c r="I10" s="18"/>
      <c r="J10" s="19"/>
    </row>
    <row r="11" spans="2:29" x14ac:dyDescent="0.25">
      <c r="B11" s="7">
        <v>45999</v>
      </c>
      <c r="C11" s="8">
        <v>0</v>
      </c>
      <c r="D11" s="9"/>
      <c r="E11" s="10">
        <v>20.5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>
        <v>1252</v>
      </c>
      <c r="D12" s="9"/>
      <c r="E12" s="10">
        <v>20.5</v>
      </c>
      <c r="F12" s="40">
        <f t="shared" si="0"/>
        <v>25666</v>
      </c>
      <c r="G12" s="20"/>
      <c r="H12" s="17"/>
      <c r="I12" s="18"/>
      <c r="J12" s="19"/>
    </row>
    <row r="13" spans="2:29" x14ac:dyDescent="0.25">
      <c r="B13" s="7">
        <v>46001</v>
      </c>
      <c r="C13" s="8">
        <v>0</v>
      </c>
      <c r="D13" s="9"/>
      <c r="E13" s="10">
        <v>20.5</v>
      </c>
      <c r="F13" s="40">
        <f t="shared" si="0"/>
        <v>0</v>
      </c>
      <c r="G13" s="16">
        <v>46037</v>
      </c>
      <c r="H13" s="17" t="s">
        <v>43</v>
      </c>
      <c r="I13" s="18"/>
      <c r="J13" s="19">
        <v>390009.48</v>
      </c>
    </row>
    <row r="14" spans="2:29" x14ac:dyDescent="0.25">
      <c r="B14" s="7">
        <v>46002</v>
      </c>
      <c r="C14" s="8">
        <v>1528</v>
      </c>
      <c r="D14" s="9"/>
      <c r="E14" s="10">
        <v>20.5</v>
      </c>
      <c r="F14" s="40">
        <f t="shared" si="0"/>
        <v>31324</v>
      </c>
      <c r="G14" s="20"/>
      <c r="H14" s="17"/>
      <c r="I14" s="18"/>
      <c r="J14" s="19"/>
    </row>
    <row r="15" spans="2:29" x14ac:dyDescent="0.25">
      <c r="B15" s="7">
        <v>46003</v>
      </c>
      <c r="C15" s="8">
        <v>0</v>
      </c>
      <c r="D15" s="9"/>
      <c r="E15" s="10">
        <v>20.5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>
        <v>975</v>
      </c>
      <c r="D16" s="9"/>
      <c r="E16" s="10">
        <v>20.5</v>
      </c>
      <c r="F16" s="40">
        <f t="shared" si="0"/>
        <v>19987.5</v>
      </c>
      <c r="G16" s="20"/>
      <c r="H16" s="17"/>
      <c r="I16" s="18"/>
      <c r="J16" s="19"/>
    </row>
    <row r="17" spans="2:10" x14ac:dyDescent="0.25">
      <c r="B17" s="7">
        <v>46005</v>
      </c>
      <c r="C17" s="8">
        <v>0</v>
      </c>
      <c r="D17" s="9"/>
      <c r="E17" s="10">
        <v>20.5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46006</v>
      </c>
      <c r="C18" s="8">
        <v>1181</v>
      </c>
      <c r="D18" s="9"/>
      <c r="E18" s="10">
        <v>20.5</v>
      </c>
      <c r="F18" s="40">
        <f t="shared" si="0"/>
        <v>24210.5</v>
      </c>
      <c r="G18" s="20"/>
      <c r="H18" s="17"/>
      <c r="I18" s="18"/>
      <c r="J18" s="19"/>
    </row>
    <row r="19" spans="2:10" x14ac:dyDescent="0.25">
      <c r="B19" s="7">
        <v>46007</v>
      </c>
      <c r="C19" s="8">
        <v>0</v>
      </c>
      <c r="D19" s="9"/>
      <c r="E19" s="10">
        <v>20.5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46008</v>
      </c>
      <c r="C20" s="8">
        <v>1192</v>
      </c>
      <c r="D20" s="9"/>
      <c r="E20" s="10">
        <v>20.5</v>
      </c>
      <c r="F20" s="40">
        <f t="shared" si="0"/>
        <v>24436</v>
      </c>
      <c r="G20" s="20"/>
      <c r="H20" s="17"/>
      <c r="I20" s="18"/>
      <c r="J20" s="19"/>
    </row>
    <row r="21" spans="2:10" x14ac:dyDescent="0.25">
      <c r="B21" s="7">
        <v>46009</v>
      </c>
      <c r="C21" s="8">
        <v>0</v>
      </c>
      <c r="D21" s="9"/>
      <c r="E21" s="10">
        <v>20.5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46010</v>
      </c>
      <c r="C22" s="8">
        <v>1215</v>
      </c>
      <c r="D22" s="9"/>
      <c r="E22" s="10">
        <v>20.5</v>
      </c>
      <c r="F22" s="40">
        <f t="shared" si="0"/>
        <v>24907.5</v>
      </c>
      <c r="G22" s="20"/>
      <c r="H22" s="17"/>
      <c r="I22" s="18"/>
      <c r="J22" s="19"/>
    </row>
    <row r="23" spans="2:10" x14ac:dyDescent="0.25">
      <c r="B23" s="7">
        <v>46011</v>
      </c>
      <c r="C23" s="8">
        <v>0</v>
      </c>
      <c r="D23" s="9"/>
      <c r="E23" s="10">
        <v>20.5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46012</v>
      </c>
      <c r="C24" s="8">
        <v>1227</v>
      </c>
      <c r="D24" s="9"/>
      <c r="E24" s="10">
        <v>20.5</v>
      </c>
      <c r="F24" s="40">
        <f t="shared" si="0"/>
        <v>25153.5</v>
      </c>
      <c r="G24" s="20"/>
      <c r="H24" s="17"/>
      <c r="I24" s="18"/>
      <c r="J24" s="19"/>
    </row>
    <row r="25" spans="2:10" x14ac:dyDescent="0.25">
      <c r="B25" s="7">
        <v>46013</v>
      </c>
      <c r="C25" s="8">
        <v>0</v>
      </c>
      <c r="D25" s="9"/>
      <c r="E25" s="10">
        <v>20.5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46014</v>
      </c>
      <c r="C26" s="8">
        <v>1253</v>
      </c>
      <c r="D26" s="9"/>
      <c r="E26" s="10">
        <v>20.5</v>
      </c>
      <c r="F26" s="40">
        <f t="shared" si="0"/>
        <v>25686.5</v>
      </c>
      <c r="G26" s="20"/>
      <c r="H26" s="17"/>
      <c r="I26" s="18"/>
      <c r="J26" s="19"/>
    </row>
    <row r="27" spans="2:10" x14ac:dyDescent="0.25">
      <c r="B27" s="7">
        <v>46015</v>
      </c>
      <c r="C27" s="8">
        <v>0</v>
      </c>
      <c r="D27" s="9"/>
      <c r="E27" s="10">
        <v>20.5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46016</v>
      </c>
      <c r="C28" s="8">
        <v>1252</v>
      </c>
      <c r="D28" s="9"/>
      <c r="E28" s="10">
        <v>20.5</v>
      </c>
      <c r="F28" s="40">
        <f t="shared" si="0"/>
        <v>25666</v>
      </c>
      <c r="G28" s="20"/>
      <c r="H28" s="17"/>
      <c r="I28" s="18"/>
      <c r="J28" s="19"/>
    </row>
    <row r="29" spans="2:10" x14ac:dyDescent="0.25">
      <c r="B29" s="7">
        <v>46017</v>
      </c>
      <c r="C29" s="8">
        <v>0</v>
      </c>
      <c r="D29" s="9"/>
      <c r="E29" s="10">
        <v>20.5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46018</v>
      </c>
      <c r="C30" s="8">
        <v>1186</v>
      </c>
      <c r="D30" s="9"/>
      <c r="E30" s="10">
        <v>20.5</v>
      </c>
      <c r="F30" s="40">
        <f t="shared" si="0"/>
        <v>24313</v>
      </c>
      <c r="G30" s="20"/>
      <c r="H30" s="17"/>
      <c r="I30" s="18"/>
      <c r="J30" s="19"/>
    </row>
    <row r="31" spans="2:10" x14ac:dyDescent="0.25">
      <c r="B31" s="7">
        <v>46019</v>
      </c>
      <c r="C31" s="8">
        <v>0</v>
      </c>
      <c r="D31" s="9"/>
      <c r="E31" s="10">
        <v>20.5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46020</v>
      </c>
      <c r="C32" s="8">
        <v>1181</v>
      </c>
      <c r="D32" s="9"/>
      <c r="E32" s="10">
        <v>20.5</v>
      </c>
      <c r="F32" s="40">
        <f t="shared" si="0"/>
        <v>24210.5</v>
      </c>
      <c r="G32" s="20"/>
      <c r="H32" s="17"/>
      <c r="I32" s="18"/>
      <c r="J32" s="19"/>
    </row>
    <row r="33" spans="2:12" x14ac:dyDescent="0.25">
      <c r="B33" s="7">
        <v>46021</v>
      </c>
      <c r="C33" s="8">
        <v>0</v>
      </c>
      <c r="D33" s="9"/>
      <c r="E33" s="10">
        <v>20.5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1117</v>
      </c>
      <c r="D34" s="55"/>
      <c r="E34" s="10">
        <v>20.5</v>
      </c>
      <c r="F34" s="56">
        <f t="shared" si="0"/>
        <v>22898.5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18924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382264.79599999991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387942</v>
      </c>
      <c r="L36" s="33">
        <f>J36-J4-J5-J6+J37</f>
        <v>391821.42</v>
      </c>
    </row>
    <row r="37" spans="2:12" x14ac:dyDescent="0.25">
      <c r="B37" s="27" t="s">
        <v>14</v>
      </c>
      <c r="C37" s="32">
        <f>C35</f>
        <v>18924</v>
      </c>
      <c r="D37" s="9">
        <f>D35/1.03</f>
        <v>0</v>
      </c>
      <c r="E37" s="10"/>
      <c r="F37" s="40">
        <f>SUM(F4:F36)</f>
        <v>387942</v>
      </c>
      <c r="G37" s="20"/>
      <c r="H37" s="18" t="s">
        <v>15</v>
      </c>
      <c r="I37" s="18">
        <v>0.01</v>
      </c>
      <c r="J37" s="19">
        <f>J36*I37</f>
        <v>3879.42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9556.6240000000689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C04A7-441E-46F1-9263-A99E68A0B194}">
  <dimension ref="B1:AC43"/>
  <sheetViews>
    <sheetView zoomScale="85" zoomScaleNormal="85" workbookViewId="0">
      <selection activeCell="U19" sqref="U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21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1187</v>
      </c>
      <c r="D5" s="9"/>
      <c r="E5" s="10">
        <v>21</v>
      </c>
      <c r="F5" s="40">
        <f t="shared" ref="F5:F34" si="0">E5*C5</f>
        <v>24927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0</v>
      </c>
      <c r="D6" s="9"/>
      <c r="E6" s="10">
        <v>21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1142</v>
      </c>
      <c r="D7" s="9"/>
      <c r="E7" s="10">
        <v>21</v>
      </c>
      <c r="F7" s="40">
        <f t="shared" si="0"/>
        <v>23982</v>
      </c>
      <c r="G7" s="12"/>
      <c r="H7" s="13" t="s">
        <v>9</v>
      </c>
      <c r="I7" s="14"/>
      <c r="J7" s="15">
        <f>'ARALIK 2025'!J39*-1</f>
        <v>-9556.6240000000689</v>
      </c>
    </row>
    <row r="8" spans="2:29" x14ac:dyDescent="0.25">
      <c r="B8" s="7">
        <v>46027</v>
      </c>
      <c r="C8" s="8">
        <v>0</v>
      </c>
      <c r="D8" s="9"/>
      <c r="E8" s="10">
        <v>21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46028</v>
      </c>
      <c r="C9" s="8">
        <v>1210</v>
      </c>
      <c r="D9" s="9"/>
      <c r="E9" s="10">
        <v>21</v>
      </c>
      <c r="F9" s="40">
        <f t="shared" si="0"/>
        <v>25410</v>
      </c>
      <c r="G9" s="16"/>
      <c r="H9" s="17"/>
      <c r="I9" s="18"/>
      <c r="J9" s="19"/>
    </row>
    <row r="10" spans="2:29" x14ac:dyDescent="0.25">
      <c r="B10" s="7">
        <v>46029</v>
      </c>
      <c r="C10" s="8">
        <v>0</v>
      </c>
      <c r="D10" s="9"/>
      <c r="E10" s="10">
        <v>21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46030</v>
      </c>
      <c r="C11" s="8">
        <v>1175</v>
      </c>
      <c r="D11" s="9"/>
      <c r="E11" s="10">
        <v>21</v>
      </c>
      <c r="F11" s="40">
        <f t="shared" si="0"/>
        <v>24675</v>
      </c>
      <c r="G11" s="20"/>
      <c r="H11" s="17"/>
      <c r="I11" s="18"/>
      <c r="J11" s="19"/>
    </row>
    <row r="12" spans="2:29" x14ac:dyDescent="0.25">
      <c r="B12" s="7">
        <v>46031</v>
      </c>
      <c r="C12" s="8">
        <v>0</v>
      </c>
      <c r="D12" s="9"/>
      <c r="E12" s="10">
        <v>21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>
        <v>1138</v>
      </c>
      <c r="D13" s="9"/>
      <c r="E13" s="10">
        <v>21</v>
      </c>
      <c r="F13" s="40">
        <f t="shared" si="0"/>
        <v>23898</v>
      </c>
      <c r="G13" s="20"/>
      <c r="H13" s="17"/>
      <c r="I13" s="18"/>
      <c r="J13" s="19"/>
    </row>
    <row r="14" spans="2:29" x14ac:dyDescent="0.25">
      <c r="B14" s="7">
        <v>46033</v>
      </c>
      <c r="C14" s="8">
        <v>0</v>
      </c>
      <c r="D14" s="9"/>
      <c r="E14" s="10">
        <v>21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>
        <v>1141</v>
      </c>
      <c r="D15" s="9"/>
      <c r="E15" s="10">
        <v>21</v>
      </c>
      <c r="F15" s="40">
        <f t="shared" si="0"/>
        <v>23961</v>
      </c>
      <c r="G15" s="20"/>
      <c r="H15" s="17"/>
      <c r="I15" s="18"/>
      <c r="J15" s="19"/>
    </row>
    <row r="16" spans="2:29" x14ac:dyDescent="0.25">
      <c r="B16" s="7">
        <v>46035</v>
      </c>
      <c r="C16" s="8">
        <v>0</v>
      </c>
      <c r="D16" s="9"/>
      <c r="E16" s="10">
        <v>21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>
        <v>1073</v>
      </c>
      <c r="D17" s="9"/>
      <c r="E17" s="10">
        <v>21</v>
      </c>
      <c r="F17" s="40">
        <f t="shared" si="0"/>
        <v>22533</v>
      </c>
      <c r="G17" s="16">
        <v>46079</v>
      </c>
      <c r="H17" s="17" t="s">
        <v>43</v>
      </c>
      <c r="I17" s="18"/>
      <c r="J17" s="19">
        <v>371351.81</v>
      </c>
    </row>
    <row r="18" spans="2:10" x14ac:dyDescent="0.25">
      <c r="B18" s="7">
        <v>46037</v>
      </c>
      <c r="C18" s="8">
        <v>0</v>
      </c>
      <c r="D18" s="9"/>
      <c r="E18" s="10">
        <v>21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46038</v>
      </c>
      <c r="C19" s="8">
        <v>1040</v>
      </c>
      <c r="D19" s="9"/>
      <c r="E19" s="10">
        <v>21</v>
      </c>
      <c r="F19" s="40">
        <f t="shared" si="0"/>
        <v>21840</v>
      </c>
      <c r="G19" s="20"/>
      <c r="H19" s="17"/>
      <c r="I19" s="18"/>
      <c r="J19" s="19"/>
    </row>
    <row r="20" spans="2:10" x14ac:dyDescent="0.25">
      <c r="B20" s="7">
        <v>46039</v>
      </c>
      <c r="C20" s="8">
        <v>0</v>
      </c>
      <c r="D20" s="9"/>
      <c r="E20" s="10">
        <v>21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46040</v>
      </c>
      <c r="C21" s="8">
        <v>1040</v>
      </c>
      <c r="D21" s="9"/>
      <c r="E21" s="10">
        <v>21</v>
      </c>
      <c r="F21" s="40">
        <f t="shared" si="0"/>
        <v>21840</v>
      </c>
      <c r="G21" s="20"/>
      <c r="H21" s="17"/>
      <c r="I21" s="18"/>
      <c r="J21" s="19"/>
    </row>
    <row r="22" spans="2:10" x14ac:dyDescent="0.25">
      <c r="B22" s="7">
        <v>46041</v>
      </c>
      <c r="C22" s="8">
        <v>0</v>
      </c>
      <c r="D22" s="9"/>
      <c r="E22" s="10">
        <v>21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>
        <v>1015</v>
      </c>
      <c r="D23" s="9"/>
      <c r="E23" s="10">
        <v>21</v>
      </c>
      <c r="F23" s="40">
        <f t="shared" si="0"/>
        <v>21315</v>
      </c>
      <c r="G23" s="20"/>
      <c r="H23" s="17"/>
      <c r="I23" s="18"/>
      <c r="J23" s="19"/>
    </row>
    <row r="24" spans="2:10" x14ac:dyDescent="0.25">
      <c r="B24" s="7">
        <v>46043</v>
      </c>
      <c r="C24" s="8">
        <v>0</v>
      </c>
      <c r="D24" s="9"/>
      <c r="E24" s="10">
        <v>21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46044</v>
      </c>
      <c r="C25" s="8">
        <v>1015</v>
      </c>
      <c r="D25" s="9"/>
      <c r="E25" s="10">
        <v>24.75</v>
      </c>
      <c r="F25" s="40">
        <f t="shared" si="0"/>
        <v>25121.25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24.75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1067</v>
      </c>
      <c r="D27" s="9"/>
      <c r="E27" s="10">
        <v>24.75</v>
      </c>
      <c r="F27" s="40">
        <f t="shared" si="0"/>
        <v>26408.25</v>
      </c>
      <c r="G27" s="20"/>
      <c r="H27" s="17"/>
      <c r="I27" s="18"/>
      <c r="J27" s="19"/>
    </row>
    <row r="28" spans="2:10" x14ac:dyDescent="0.25">
      <c r="B28" s="7">
        <v>46047</v>
      </c>
      <c r="C28" s="8">
        <v>0</v>
      </c>
      <c r="D28" s="9"/>
      <c r="E28" s="10">
        <v>24.75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46048</v>
      </c>
      <c r="C29" s="8">
        <v>1120</v>
      </c>
      <c r="D29" s="9"/>
      <c r="E29" s="10">
        <v>24.75</v>
      </c>
      <c r="F29" s="40">
        <f t="shared" si="0"/>
        <v>27720</v>
      </c>
      <c r="G29" s="20"/>
      <c r="H29" s="17"/>
      <c r="I29" s="18"/>
      <c r="J29" s="19"/>
    </row>
    <row r="30" spans="2:10" x14ac:dyDescent="0.25">
      <c r="B30" s="7">
        <v>46049</v>
      </c>
      <c r="C30" s="8">
        <v>0</v>
      </c>
      <c r="D30" s="9"/>
      <c r="E30" s="10">
        <v>24.75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46050</v>
      </c>
      <c r="C31" s="8">
        <v>1182</v>
      </c>
      <c r="D31" s="9"/>
      <c r="E31" s="10">
        <v>24.75</v>
      </c>
      <c r="F31" s="40">
        <f t="shared" si="0"/>
        <v>29254.5</v>
      </c>
      <c r="G31" s="20"/>
      <c r="H31" s="17"/>
      <c r="I31" s="18"/>
      <c r="J31" s="19"/>
    </row>
    <row r="32" spans="2:10" x14ac:dyDescent="0.25">
      <c r="B32" s="7">
        <v>46051</v>
      </c>
      <c r="C32" s="8">
        <v>0</v>
      </c>
      <c r="D32" s="9"/>
      <c r="E32" s="10">
        <v>24.75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46052</v>
      </c>
      <c r="C33" s="8">
        <v>1189</v>
      </c>
      <c r="D33" s="9"/>
      <c r="E33" s="10">
        <v>24.75</v>
      </c>
      <c r="F33" s="40">
        <f t="shared" si="0"/>
        <v>29427.75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0</v>
      </c>
      <c r="D34" s="55"/>
      <c r="E34" s="10">
        <v>24.75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16734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361795.18599999993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372312.75</v>
      </c>
      <c r="L36" s="33">
        <f>J36-J4-J5-J6+J37</f>
        <v>376035.8775</v>
      </c>
    </row>
    <row r="37" spans="2:12" x14ac:dyDescent="0.25">
      <c r="B37" s="27" t="s">
        <v>14</v>
      </c>
      <c r="C37" s="32">
        <f>C35</f>
        <v>16734</v>
      </c>
      <c r="D37" s="9">
        <f>D35/1.03</f>
        <v>0</v>
      </c>
      <c r="E37" s="10"/>
      <c r="F37" s="40">
        <f>SUM(F4:F36)</f>
        <v>372312.75</v>
      </c>
      <c r="G37" s="20"/>
      <c r="H37" s="18" t="s">
        <v>15</v>
      </c>
      <c r="I37" s="18">
        <v>0.01</v>
      </c>
      <c r="J37" s="19">
        <f>J36*I37</f>
        <v>3723.1275000000001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14240.691500000074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2EF6-A15D-450D-B217-15A0D39287EA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1151</v>
      </c>
      <c r="D4" s="9"/>
      <c r="E4" s="10">
        <v>25.5</v>
      </c>
      <c r="F4" s="40">
        <f>E4*C4</f>
        <v>29350.5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1127.5</v>
      </c>
      <c r="D6" s="9"/>
      <c r="E6" s="10">
        <v>25.5</v>
      </c>
      <c r="F6" s="40">
        <f t="shared" si="0"/>
        <v>28751.25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'OCAK 2026'!J39*-1</f>
        <v>-14240.691500000074</v>
      </c>
    </row>
    <row r="8" spans="2:29" x14ac:dyDescent="0.25">
      <c r="B8" s="7">
        <v>46058</v>
      </c>
      <c r="C8" s="8">
        <v>1308</v>
      </c>
      <c r="D8" s="9"/>
      <c r="E8" s="10">
        <v>25.5</v>
      </c>
      <c r="F8" s="40">
        <f t="shared" si="0"/>
        <v>33354</v>
      </c>
      <c r="G8" s="16"/>
      <c r="H8" s="17"/>
      <c r="I8" s="18"/>
      <c r="J8" s="19"/>
    </row>
    <row r="9" spans="2:29" x14ac:dyDescent="0.25">
      <c r="B9" s="7">
        <v>46059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>
        <v>875</v>
      </c>
      <c r="D10" s="9"/>
      <c r="E10" s="10">
        <v>25.5</v>
      </c>
      <c r="F10" s="40">
        <f t="shared" si="0"/>
        <v>22312.5</v>
      </c>
      <c r="G10" s="16"/>
      <c r="H10" s="17"/>
      <c r="I10" s="18"/>
      <c r="J10" s="19"/>
    </row>
    <row r="11" spans="2:29" x14ac:dyDescent="0.25">
      <c r="B11" s="7">
        <v>46061</v>
      </c>
      <c r="C11" s="8">
        <v>0</v>
      </c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>
        <v>1097</v>
      </c>
      <c r="D12" s="9"/>
      <c r="E12" s="10">
        <v>25.5</v>
      </c>
      <c r="F12" s="40">
        <f t="shared" si="0"/>
        <v>27973.5</v>
      </c>
      <c r="G12" s="20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>
        <v>1217</v>
      </c>
      <c r="D14" s="9"/>
      <c r="E14" s="10">
        <v>25.5</v>
      </c>
      <c r="F14" s="40">
        <f t="shared" si="0"/>
        <v>31033.5</v>
      </c>
      <c r="G14" s="20"/>
      <c r="H14" s="17"/>
      <c r="I14" s="18"/>
      <c r="J14" s="19"/>
    </row>
    <row r="15" spans="2:29" x14ac:dyDescent="0.25">
      <c r="B15" s="7">
        <v>46065</v>
      </c>
      <c r="C15" s="8">
        <v>0</v>
      </c>
      <c r="D15" s="9"/>
      <c r="E15" s="10">
        <v>25.5</v>
      </c>
      <c r="F15" s="40">
        <f t="shared" si="0"/>
        <v>0</v>
      </c>
      <c r="G15" s="16">
        <v>46099</v>
      </c>
      <c r="H15" s="17" t="s">
        <v>43</v>
      </c>
      <c r="I15" s="18"/>
      <c r="J15" s="19">
        <v>150000</v>
      </c>
    </row>
    <row r="16" spans="2:29" x14ac:dyDescent="0.25">
      <c r="B16" s="7">
        <v>46066</v>
      </c>
      <c r="C16" s="8">
        <v>1057</v>
      </c>
      <c r="D16" s="9"/>
      <c r="E16" s="10">
        <v>25.5</v>
      </c>
      <c r="F16" s="40">
        <f t="shared" si="0"/>
        <v>26953.5</v>
      </c>
      <c r="G16" s="20"/>
      <c r="H16" s="17"/>
      <c r="I16" s="18"/>
      <c r="J16" s="19"/>
    </row>
    <row r="17" spans="2:10" x14ac:dyDescent="0.25">
      <c r="B17" s="7">
        <v>46067</v>
      </c>
      <c r="C17" s="8">
        <v>0</v>
      </c>
      <c r="D17" s="9"/>
      <c r="E17" s="10">
        <v>25.5</v>
      </c>
      <c r="F17" s="40">
        <f t="shared" si="0"/>
        <v>0</v>
      </c>
      <c r="G17" s="16">
        <v>46106</v>
      </c>
      <c r="H17" s="17" t="s">
        <v>44</v>
      </c>
      <c r="I17" s="18"/>
      <c r="J17" s="19">
        <v>232416.37</v>
      </c>
    </row>
    <row r="18" spans="2:10" x14ac:dyDescent="0.25">
      <c r="B18" s="7">
        <v>46068</v>
      </c>
      <c r="C18" s="8">
        <v>782</v>
      </c>
      <c r="D18" s="9"/>
      <c r="E18" s="10">
        <v>25.5</v>
      </c>
      <c r="F18" s="40">
        <f t="shared" si="0"/>
        <v>19941</v>
      </c>
      <c r="G18" s="20"/>
      <c r="H18" s="17"/>
      <c r="I18" s="18"/>
      <c r="J18" s="19"/>
    </row>
    <row r="19" spans="2:10" x14ac:dyDescent="0.25">
      <c r="B19" s="7">
        <v>46069</v>
      </c>
      <c r="C19" s="8">
        <v>0</v>
      </c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>
        <v>1233</v>
      </c>
      <c r="D20" s="9"/>
      <c r="E20" s="10">
        <v>25.5</v>
      </c>
      <c r="F20" s="40">
        <f t="shared" si="0"/>
        <v>31441.5</v>
      </c>
      <c r="G20" s="16">
        <v>46113</v>
      </c>
      <c r="H20" s="17" t="s">
        <v>43</v>
      </c>
      <c r="I20" s="18"/>
      <c r="J20" s="19">
        <v>11156.84</v>
      </c>
    </row>
    <row r="21" spans="2:10" x14ac:dyDescent="0.25">
      <c r="B21" s="7">
        <v>46071</v>
      </c>
      <c r="C21" s="8">
        <v>0</v>
      </c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>
        <v>795</v>
      </c>
      <c r="D22" s="9"/>
      <c r="E22" s="10">
        <v>25.5</v>
      </c>
      <c r="F22" s="40">
        <f t="shared" si="0"/>
        <v>20272.5</v>
      </c>
      <c r="G22" s="20"/>
      <c r="H22" s="17"/>
      <c r="I22" s="18"/>
      <c r="J22" s="19"/>
    </row>
    <row r="23" spans="2:10" x14ac:dyDescent="0.25">
      <c r="B23" s="7">
        <v>46073</v>
      </c>
      <c r="C23" s="8">
        <v>0</v>
      </c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>
        <v>976</v>
      </c>
      <c r="D24" s="9"/>
      <c r="E24" s="10">
        <v>25.5</v>
      </c>
      <c r="F24" s="40">
        <f t="shared" si="0"/>
        <v>24888</v>
      </c>
      <c r="G24" s="20"/>
      <c r="H24" s="17"/>
      <c r="I24" s="18"/>
      <c r="J24" s="19"/>
    </row>
    <row r="25" spans="2:10" x14ac:dyDescent="0.25">
      <c r="B25" s="7">
        <v>46075</v>
      </c>
      <c r="C25" s="8">
        <v>0</v>
      </c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>
        <v>1024</v>
      </c>
      <c r="D26" s="9"/>
      <c r="E26" s="10">
        <v>25.5</v>
      </c>
      <c r="F26" s="40">
        <f t="shared" si="0"/>
        <v>26112</v>
      </c>
      <c r="G26" s="20"/>
      <c r="H26" s="17"/>
      <c r="I26" s="18"/>
      <c r="J26" s="19"/>
    </row>
    <row r="27" spans="2:10" x14ac:dyDescent="0.25">
      <c r="B27" s="7">
        <v>46077</v>
      </c>
      <c r="C27" s="8">
        <v>0</v>
      </c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>
        <v>1059</v>
      </c>
      <c r="D28" s="9"/>
      <c r="E28" s="10">
        <v>25.5</v>
      </c>
      <c r="F28" s="40">
        <f t="shared" si="0"/>
        <v>27004.5</v>
      </c>
      <c r="G28" s="20"/>
      <c r="H28" s="17"/>
      <c r="I28" s="18"/>
      <c r="J28" s="19"/>
    </row>
    <row r="29" spans="2:10" x14ac:dyDescent="0.25">
      <c r="B29" s="7">
        <v>46079</v>
      </c>
      <c r="C29" s="8">
        <v>0</v>
      </c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>
        <v>1027</v>
      </c>
      <c r="D30" s="9"/>
      <c r="E30" s="10">
        <v>25.5</v>
      </c>
      <c r="F30" s="40">
        <f t="shared" si="0"/>
        <v>26188.5</v>
      </c>
      <c r="G30" s="20"/>
      <c r="H30" s="17"/>
      <c r="I30" s="18"/>
      <c r="J30" s="19"/>
    </row>
    <row r="31" spans="2:10" x14ac:dyDescent="0.25">
      <c r="B31" s="7">
        <v>46081</v>
      </c>
      <c r="C31" s="8">
        <v>0</v>
      </c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14728.5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379332.51849999995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375576.75</v>
      </c>
      <c r="L36" s="33">
        <f>J36-J4-J5-J6+J37</f>
        <v>379332.51750000002</v>
      </c>
    </row>
    <row r="37" spans="2:12" x14ac:dyDescent="0.25">
      <c r="B37" s="27" t="s">
        <v>14</v>
      </c>
      <c r="C37" s="32">
        <f>C35</f>
        <v>14728.5</v>
      </c>
      <c r="D37" s="9">
        <f>D35/1.03</f>
        <v>0</v>
      </c>
      <c r="E37" s="10"/>
      <c r="F37" s="40">
        <f>SUM(F4:F36)</f>
        <v>375576.75</v>
      </c>
      <c r="G37" s="20"/>
      <c r="H37" s="18" t="s">
        <v>15</v>
      </c>
      <c r="I37" s="18">
        <v>0.01</v>
      </c>
      <c r="J37" s="19">
        <f>J36*I37</f>
        <v>3755.7674999999999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-9.9999993108212948E-4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34B2-6336-4048-A956-B55E5D95F803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1067</v>
      </c>
      <c r="D4" s="9"/>
      <c r="E4" s="10">
        <v>25.5</v>
      </c>
      <c r="F4" s="40">
        <f>E4*C4</f>
        <v>27208.5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1061</v>
      </c>
      <c r="D6" s="9"/>
      <c r="E6" s="10">
        <v>25.5</v>
      </c>
      <c r="F6" s="40">
        <f t="shared" si="0"/>
        <v>27055.5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9.9999993108212948E-4</v>
      </c>
    </row>
    <row r="8" spans="2:29" x14ac:dyDescent="0.25">
      <c r="B8" s="7">
        <v>46086</v>
      </c>
      <c r="C8" s="8">
        <v>1080</v>
      </c>
      <c r="D8" s="9"/>
      <c r="E8" s="10">
        <v>25.5</v>
      </c>
      <c r="F8" s="40">
        <f t="shared" si="0"/>
        <v>27540</v>
      </c>
      <c r="G8" s="16"/>
      <c r="H8" s="17"/>
      <c r="I8" s="18"/>
      <c r="J8" s="19"/>
    </row>
    <row r="9" spans="2:29" x14ac:dyDescent="0.25">
      <c r="B9" s="7">
        <v>46087</v>
      </c>
      <c r="C9" s="8">
        <v>0</v>
      </c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>
        <v>1090</v>
      </c>
      <c r="D10" s="9"/>
      <c r="E10" s="10">
        <v>25.5</v>
      </c>
      <c r="F10" s="40">
        <f t="shared" si="0"/>
        <v>27795</v>
      </c>
      <c r="G10" s="16"/>
      <c r="H10" s="17"/>
      <c r="I10" s="18"/>
      <c r="J10" s="19"/>
    </row>
    <row r="11" spans="2:29" x14ac:dyDescent="0.25">
      <c r="B11" s="7">
        <v>46089</v>
      </c>
      <c r="C11" s="8">
        <v>0</v>
      </c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>
        <v>1049</v>
      </c>
      <c r="D12" s="9"/>
      <c r="E12" s="10">
        <v>25.5</v>
      </c>
      <c r="F12" s="40">
        <f t="shared" si="0"/>
        <v>26749.5</v>
      </c>
      <c r="G12" s="20"/>
      <c r="H12" s="17"/>
      <c r="I12" s="18"/>
      <c r="J12" s="19"/>
    </row>
    <row r="13" spans="2:29" x14ac:dyDescent="0.25">
      <c r="B13" s="7">
        <v>46091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>
        <v>1087</v>
      </c>
      <c r="D14" s="9"/>
      <c r="E14" s="10">
        <v>25.5</v>
      </c>
      <c r="F14" s="40">
        <f t="shared" si="0"/>
        <v>27718.5</v>
      </c>
      <c r="G14" s="20"/>
      <c r="H14" s="17"/>
      <c r="I14" s="18"/>
      <c r="J14" s="19"/>
    </row>
    <row r="15" spans="2:29" x14ac:dyDescent="0.25">
      <c r="B15" s="7">
        <v>46093</v>
      </c>
      <c r="C15" s="8">
        <v>0</v>
      </c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46094</v>
      </c>
      <c r="C16" s="8">
        <v>1096</v>
      </c>
      <c r="D16" s="9"/>
      <c r="E16" s="10">
        <v>25.5</v>
      </c>
      <c r="F16" s="40">
        <f t="shared" si="0"/>
        <v>27948</v>
      </c>
      <c r="G16" s="16">
        <v>46122</v>
      </c>
      <c r="H16" s="17" t="s">
        <v>45</v>
      </c>
      <c r="I16" s="18"/>
      <c r="J16" s="19">
        <v>2500000</v>
      </c>
    </row>
    <row r="17" spans="2:10" x14ac:dyDescent="0.25">
      <c r="B17" s="7">
        <v>46095</v>
      </c>
      <c r="C17" s="8">
        <v>0</v>
      </c>
      <c r="D17" s="9"/>
      <c r="E17" s="10">
        <v>25.5</v>
      </c>
      <c r="F17" s="40">
        <f t="shared" si="0"/>
        <v>0</v>
      </c>
      <c r="G17" s="16">
        <v>46129</v>
      </c>
      <c r="H17" s="17" t="s">
        <v>46</v>
      </c>
      <c r="I17" s="18"/>
      <c r="J17" s="19">
        <v>-2500000</v>
      </c>
    </row>
    <row r="18" spans="2:10" x14ac:dyDescent="0.25">
      <c r="B18" s="7">
        <v>46096</v>
      </c>
      <c r="C18" s="8">
        <v>1026</v>
      </c>
      <c r="D18" s="9"/>
      <c r="E18" s="10">
        <v>25.5</v>
      </c>
      <c r="F18" s="40">
        <f t="shared" si="0"/>
        <v>26163</v>
      </c>
      <c r="G18" s="20"/>
      <c r="H18" s="17"/>
      <c r="I18" s="18"/>
      <c r="J18" s="19"/>
    </row>
    <row r="19" spans="2:10" x14ac:dyDescent="0.25">
      <c r="B19" s="7">
        <v>46097</v>
      </c>
      <c r="C19" s="8">
        <v>0</v>
      </c>
      <c r="D19" s="9"/>
      <c r="E19" s="10">
        <v>25.5</v>
      </c>
      <c r="F19" s="40">
        <f t="shared" si="0"/>
        <v>0</v>
      </c>
      <c r="G19" s="16">
        <v>46142</v>
      </c>
      <c r="H19" s="17" t="s">
        <v>42</v>
      </c>
      <c r="I19" s="18"/>
      <c r="J19" s="19">
        <v>407289.57</v>
      </c>
    </row>
    <row r="20" spans="2:10" x14ac:dyDescent="0.25">
      <c r="B20" s="7">
        <v>46098</v>
      </c>
      <c r="C20" s="8">
        <v>980</v>
      </c>
      <c r="D20" s="9"/>
      <c r="E20" s="10">
        <v>25.5</v>
      </c>
      <c r="F20" s="40">
        <f t="shared" si="0"/>
        <v>24990</v>
      </c>
      <c r="G20" s="20"/>
      <c r="H20" s="17"/>
      <c r="I20" s="18"/>
      <c r="J20" s="19"/>
    </row>
    <row r="21" spans="2:10" x14ac:dyDescent="0.25">
      <c r="B21" s="7">
        <v>46099</v>
      </c>
      <c r="C21" s="8">
        <v>0</v>
      </c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>
        <v>991</v>
      </c>
      <c r="D22" s="9"/>
      <c r="E22" s="10">
        <v>25.5</v>
      </c>
      <c r="F22" s="40">
        <f t="shared" si="0"/>
        <v>25270.5</v>
      </c>
      <c r="G22" s="20"/>
      <c r="H22" s="17"/>
      <c r="I22" s="18"/>
      <c r="J22" s="19"/>
    </row>
    <row r="23" spans="2:10" x14ac:dyDescent="0.25">
      <c r="B23" s="7">
        <v>46101</v>
      </c>
      <c r="C23" s="8">
        <v>0</v>
      </c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>
        <v>0</v>
      </c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>
        <v>1432</v>
      </c>
      <c r="D25" s="9"/>
      <c r="E25" s="10">
        <v>25.5</v>
      </c>
      <c r="F25" s="40">
        <f t="shared" si="0"/>
        <v>36516</v>
      </c>
      <c r="G25" s="20"/>
      <c r="H25" s="17"/>
      <c r="I25" s="18"/>
      <c r="J25" s="19"/>
    </row>
    <row r="26" spans="2:10" x14ac:dyDescent="0.25">
      <c r="B26" s="7">
        <v>46104</v>
      </c>
      <c r="C26" s="8">
        <v>0</v>
      </c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>
        <v>948</v>
      </c>
      <c r="D27" s="9"/>
      <c r="E27" s="10">
        <v>25.5</v>
      </c>
      <c r="F27" s="40">
        <f t="shared" si="0"/>
        <v>24174</v>
      </c>
      <c r="G27" s="20"/>
      <c r="H27" s="17"/>
      <c r="I27" s="18"/>
      <c r="J27" s="19"/>
    </row>
    <row r="28" spans="2:10" x14ac:dyDescent="0.25">
      <c r="B28" s="7">
        <v>46106</v>
      </c>
      <c r="C28" s="8">
        <v>0</v>
      </c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>
        <v>974</v>
      </c>
      <c r="D29" s="9"/>
      <c r="E29" s="10">
        <v>25.5</v>
      </c>
      <c r="F29" s="40">
        <f t="shared" si="0"/>
        <v>24837</v>
      </c>
      <c r="G29" s="20"/>
      <c r="H29" s="17"/>
      <c r="I29" s="18"/>
      <c r="J29" s="19"/>
    </row>
    <row r="30" spans="2:10" x14ac:dyDescent="0.25">
      <c r="B30" s="7">
        <v>46108</v>
      </c>
      <c r="C30" s="8">
        <v>0</v>
      </c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>
        <v>963</v>
      </c>
      <c r="D31" s="9"/>
      <c r="E31" s="10">
        <v>25.5</v>
      </c>
      <c r="F31" s="40">
        <f t="shared" si="0"/>
        <v>24556.5</v>
      </c>
      <c r="G31" s="20"/>
      <c r="H31" s="17"/>
      <c r="I31" s="18"/>
      <c r="J31" s="19"/>
    </row>
    <row r="32" spans="2:10" x14ac:dyDescent="0.25">
      <c r="B32" s="7">
        <v>46110</v>
      </c>
      <c r="C32" s="8">
        <v>0</v>
      </c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>
        <v>970</v>
      </c>
      <c r="D33" s="9"/>
      <c r="E33" s="10">
        <v>25.5</v>
      </c>
      <c r="F33" s="40">
        <f t="shared" si="0"/>
        <v>24735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0</v>
      </c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15814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407289.57100000017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403257</v>
      </c>
      <c r="L36" s="33">
        <f>J36-J4-J5-J6+J37</f>
        <v>407289.57</v>
      </c>
    </row>
    <row r="37" spans="2:12" x14ac:dyDescent="0.25">
      <c r="B37" s="27" t="s">
        <v>14</v>
      </c>
      <c r="C37" s="32">
        <f>C35</f>
        <v>15814</v>
      </c>
      <c r="D37" s="9">
        <f>D35/1.03</f>
        <v>0</v>
      </c>
      <c r="E37" s="10"/>
      <c r="F37" s="40">
        <f>SUM(F4:F36)</f>
        <v>403257</v>
      </c>
      <c r="G37" s="20"/>
      <c r="H37" s="18" t="s">
        <v>15</v>
      </c>
      <c r="I37" s="18">
        <v>0.01</v>
      </c>
      <c r="J37" s="19">
        <f>J36*I37</f>
        <v>4032.57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-1.0000001639127731E-3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752C-14D5-4515-A9F9-E498F08023D2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936</v>
      </c>
      <c r="D4" s="9"/>
      <c r="E4" s="10">
        <v>25.5</v>
      </c>
      <c r="F4" s="40">
        <f>E4*C4</f>
        <v>23868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0</v>
      </c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983</v>
      </c>
      <c r="D6" s="9"/>
      <c r="E6" s="10">
        <v>25.5</v>
      </c>
      <c r="F6" s="40">
        <f t="shared" si="0"/>
        <v>25066.5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665</v>
      </c>
      <c r="D7" s="9"/>
      <c r="E7" s="10">
        <v>25.5</v>
      </c>
      <c r="F7" s="40">
        <f t="shared" si="0"/>
        <v>16957.5</v>
      </c>
      <c r="G7" s="12"/>
      <c r="H7" s="13" t="s">
        <v>9</v>
      </c>
      <c r="I7" s="14"/>
      <c r="J7" s="15">
        <f>'MART 2026'!J39*-1</f>
        <v>1.0000001639127731E-3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46118</v>
      </c>
      <c r="C9" s="8">
        <v>743</v>
      </c>
      <c r="D9" s="9"/>
      <c r="E9" s="10">
        <v>25.5</v>
      </c>
      <c r="F9" s="40">
        <f t="shared" si="0"/>
        <v>18946.5</v>
      </c>
      <c r="G9" s="16"/>
      <c r="H9" s="17"/>
      <c r="I9" s="18"/>
      <c r="J9" s="19"/>
    </row>
    <row r="10" spans="2:29" x14ac:dyDescent="0.25">
      <c r="B10" s="7">
        <v>46119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>
        <v>994</v>
      </c>
      <c r="D11" s="9"/>
      <c r="E11" s="10">
        <v>25.5</v>
      </c>
      <c r="F11" s="40">
        <f t="shared" si="0"/>
        <v>25347</v>
      </c>
      <c r="G11" s="20"/>
      <c r="H11" s="17"/>
      <c r="I11" s="18"/>
      <c r="J11" s="19"/>
    </row>
    <row r="12" spans="2:29" x14ac:dyDescent="0.25">
      <c r="B12" s="7">
        <v>46121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46122</v>
      </c>
      <c r="C13" s="8">
        <v>992</v>
      </c>
      <c r="D13" s="9"/>
      <c r="E13" s="10">
        <v>25.5</v>
      </c>
      <c r="F13" s="40">
        <f t="shared" si="0"/>
        <v>25296</v>
      </c>
      <c r="G13" s="20"/>
      <c r="H13" s="17"/>
      <c r="I13" s="18"/>
      <c r="J13" s="19"/>
    </row>
    <row r="14" spans="2:29" x14ac:dyDescent="0.25">
      <c r="B14" s="7">
        <v>46123</v>
      </c>
      <c r="C14" s="8">
        <v>497</v>
      </c>
      <c r="D14" s="9"/>
      <c r="E14" s="10">
        <v>25.5</v>
      </c>
      <c r="F14" s="40">
        <f t="shared" si="0"/>
        <v>12673.5</v>
      </c>
      <c r="G14" s="20"/>
      <c r="H14" s="17"/>
      <c r="I14" s="18"/>
      <c r="J14" s="19"/>
    </row>
    <row r="15" spans="2:29" x14ac:dyDescent="0.25">
      <c r="B15" s="7">
        <v>46124</v>
      </c>
      <c r="C15" s="8">
        <v>499</v>
      </c>
      <c r="D15" s="9"/>
      <c r="E15" s="10">
        <v>25.5</v>
      </c>
      <c r="F15" s="40">
        <f t="shared" si="0"/>
        <v>12724.5</v>
      </c>
      <c r="G15" s="16"/>
      <c r="H15" s="17"/>
      <c r="I15" s="18"/>
      <c r="J15" s="19"/>
    </row>
    <row r="16" spans="2:29" x14ac:dyDescent="0.25">
      <c r="B16" s="7">
        <v>46125</v>
      </c>
      <c r="C16" s="8">
        <v>489</v>
      </c>
      <c r="D16" s="9"/>
      <c r="E16" s="10">
        <v>25.5</v>
      </c>
      <c r="F16" s="40">
        <f t="shared" si="0"/>
        <v>12469.5</v>
      </c>
      <c r="G16" s="20"/>
      <c r="H16" s="17"/>
      <c r="I16" s="18"/>
      <c r="J16" s="19"/>
    </row>
    <row r="17" spans="2:10" x14ac:dyDescent="0.25">
      <c r="B17" s="7">
        <v>46126</v>
      </c>
      <c r="C17" s="8">
        <v>0</v>
      </c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46127</v>
      </c>
      <c r="C18" s="8">
        <v>979.5</v>
      </c>
      <c r="D18" s="9"/>
      <c r="E18" s="10">
        <v>25.5</v>
      </c>
      <c r="F18" s="40">
        <f t="shared" si="0"/>
        <v>24977.25</v>
      </c>
      <c r="G18" s="20"/>
      <c r="H18" s="17"/>
      <c r="I18" s="18"/>
      <c r="J18" s="19"/>
    </row>
    <row r="19" spans="2:10" x14ac:dyDescent="0.25">
      <c r="B19" s="7">
        <v>46128</v>
      </c>
      <c r="C19" s="8">
        <v>524</v>
      </c>
      <c r="D19" s="9"/>
      <c r="E19" s="10">
        <v>25.5</v>
      </c>
      <c r="F19" s="40">
        <f t="shared" si="0"/>
        <v>13362</v>
      </c>
      <c r="G19" s="20"/>
      <c r="H19" s="17"/>
      <c r="I19" s="18"/>
      <c r="J19" s="19"/>
    </row>
    <row r="20" spans="2:10" x14ac:dyDescent="0.25">
      <c r="B20" s="7">
        <v>46129</v>
      </c>
      <c r="C20" s="8">
        <v>519</v>
      </c>
      <c r="D20" s="9"/>
      <c r="E20" s="10">
        <v>25.5</v>
      </c>
      <c r="F20" s="40">
        <f t="shared" si="0"/>
        <v>13234.5</v>
      </c>
      <c r="G20" s="20"/>
      <c r="H20" s="17"/>
      <c r="I20" s="18"/>
      <c r="J20" s="19"/>
    </row>
    <row r="21" spans="2:10" x14ac:dyDescent="0.25">
      <c r="B21" s="7">
        <v>46130</v>
      </c>
      <c r="C21" s="8">
        <v>495</v>
      </c>
      <c r="D21" s="9"/>
      <c r="E21" s="10">
        <v>25.5</v>
      </c>
      <c r="F21" s="40">
        <f t="shared" si="0"/>
        <v>12622.5</v>
      </c>
      <c r="G21" s="20"/>
      <c r="H21" s="17"/>
      <c r="I21" s="18"/>
      <c r="J21" s="19"/>
    </row>
    <row r="22" spans="2:10" x14ac:dyDescent="0.25">
      <c r="B22" s="7">
        <v>46131</v>
      </c>
      <c r="C22" s="8">
        <v>505</v>
      </c>
      <c r="D22" s="9"/>
      <c r="E22" s="10">
        <v>25.5</v>
      </c>
      <c r="F22" s="40">
        <f t="shared" si="0"/>
        <v>12877.5</v>
      </c>
      <c r="G22" s="20"/>
      <c r="H22" s="17"/>
      <c r="I22" s="18"/>
      <c r="J22" s="19"/>
    </row>
    <row r="23" spans="2:10" x14ac:dyDescent="0.25">
      <c r="B23" s="7">
        <v>46132</v>
      </c>
      <c r="C23" s="8">
        <v>457.5</v>
      </c>
      <c r="D23" s="9"/>
      <c r="E23" s="10">
        <v>25.5</v>
      </c>
      <c r="F23" s="40">
        <f t="shared" si="0"/>
        <v>11666.25</v>
      </c>
      <c r="G23" s="20"/>
      <c r="H23" s="17"/>
      <c r="I23" s="18"/>
      <c r="J23" s="19"/>
    </row>
    <row r="24" spans="2:10" x14ac:dyDescent="0.25">
      <c r="B24" s="7">
        <v>46133</v>
      </c>
      <c r="C24" s="8">
        <v>454.5</v>
      </c>
      <c r="D24" s="9"/>
      <c r="E24" s="10">
        <v>25.5</v>
      </c>
      <c r="F24" s="40">
        <f t="shared" si="0"/>
        <v>11589.75</v>
      </c>
      <c r="G24" s="20"/>
      <c r="H24" s="17"/>
      <c r="I24" s="18"/>
      <c r="J24" s="19"/>
    </row>
    <row r="25" spans="2:10" x14ac:dyDescent="0.25">
      <c r="B25" s="7">
        <v>46134</v>
      </c>
      <c r="C25" s="8">
        <v>464.5</v>
      </c>
      <c r="D25" s="9"/>
      <c r="E25" s="10">
        <v>25.5</v>
      </c>
      <c r="F25" s="40">
        <f t="shared" si="0"/>
        <v>11844.75</v>
      </c>
      <c r="G25" s="20"/>
      <c r="H25" s="17"/>
      <c r="I25" s="18"/>
      <c r="J25" s="19"/>
    </row>
    <row r="26" spans="2:10" x14ac:dyDescent="0.25">
      <c r="B26" s="7">
        <v>46135</v>
      </c>
      <c r="C26" s="8">
        <v>470</v>
      </c>
      <c r="D26" s="9"/>
      <c r="E26" s="10">
        <v>25.5</v>
      </c>
      <c r="F26" s="40">
        <f t="shared" si="0"/>
        <v>11985</v>
      </c>
      <c r="G26" s="20"/>
      <c r="H26" s="17"/>
      <c r="I26" s="18"/>
      <c r="J26" s="19"/>
    </row>
    <row r="27" spans="2:10" x14ac:dyDescent="0.25">
      <c r="B27" s="7">
        <v>46136</v>
      </c>
      <c r="C27" s="8">
        <v>457</v>
      </c>
      <c r="D27" s="9"/>
      <c r="E27" s="10">
        <v>25.5</v>
      </c>
      <c r="F27" s="40">
        <f t="shared" si="0"/>
        <v>11653.5</v>
      </c>
      <c r="G27" s="20"/>
      <c r="H27" s="17"/>
      <c r="I27" s="18"/>
      <c r="J27" s="19"/>
    </row>
    <row r="28" spans="2:10" x14ac:dyDescent="0.25">
      <c r="B28" s="7">
        <v>46137</v>
      </c>
      <c r="C28" s="8">
        <v>466</v>
      </c>
      <c r="D28" s="9"/>
      <c r="E28" s="10">
        <v>25.5</v>
      </c>
      <c r="F28" s="40">
        <f t="shared" si="0"/>
        <v>11883</v>
      </c>
      <c r="G28" s="20"/>
      <c r="H28" s="17"/>
      <c r="I28" s="18"/>
      <c r="J28" s="19"/>
    </row>
    <row r="29" spans="2:10" x14ac:dyDescent="0.25">
      <c r="B29" s="7">
        <v>46138</v>
      </c>
      <c r="C29" s="8">
        <v>473</v>
      </c>
      <c r="D29" s="9"/>
      <c r="E29" s="10">
        <v>25.5</v>
      </c>
      <c r="F29" s="40">
        <f t="shared" si="0"/>
        <v>12061.5</v>
      </c>
      <c r="G29" s="20"/>
      <c r="H29" s="17"/>
      <c r="I29" s="18"/>
      <c r="J29" s="19"/>
    </row>
    <row r="30" spans="2:10" x14ac:dyDescent="0.25">
      <c r="B30" s="7">
        <v>46139</v>
      </c>
      <c r="C30" s="8">
        <v>480.5</v>
      </c>
      <c r="D30" s="9"/>
      <c r="E30" s="10">
        <v>25.5</v>
      </c>
      <c r="F30" s="40">
        <f t="shared" si="0"/>
        <v>12252.75</v>
      </c>
      <c r="G30" s="20"/>
      <c r="H30" s="17"/>
      <c r="I30" s="18"/>
      <c r="J30" s="19"/>
    </row>
    <row r="31" spans="2:10" x14ac:dyDescent="0.25">
      <c r="B31" s="7">
        <v>46140</v>
      </c>
      <c r="C31" s="8">
        <v>509</v>
      </c>
      <c r="D31" s="9"/>
      <c r="E31" s="10">
        <v>25.5</v>
      </c>
      <c r="F31" s="40">
        <f t="shared" si="0"/>
        <v>12979.5</v>
      </c>
      <c r="G31" s="20"/>
      <c r="H31" s="17"/>
      <c r="I31" s="18"/>
      <c r="J31" s="19"/>
    </row>
    <row r="32" spans="2:10" x14ac:dyDescent="0.25">
      <c r="B32" s="7">
        <v>46141</v>
      </c>
      <c r="C32" s="8">
        <v>489</v>
      </c>
      <c r="D32" s="9"/>
      <c r="E32" s="10">
        <v>25.5</v>
      </c>
      <c r="F32" s="40">
        <f t="shared" si="0"/>
        <v>12469.5</v>
      </c>
      <c r="G32" s="20"/>
      <c r="H32" s="17"/>
      <c r="I32" s="18"/>
      <c r="J32" s="19"/>
    </row>
    <row r="33" spans="2:12" x14ac:dyDescent="0.25">
      <c r="B33" s="7">
        <v>46142</v>
      </c>
      <c r="C33" s="8">
        <v>478</v>
      </c>
      <c r="D33" s="9"/>
      <c r="E33" s="10">
        <v>25.5</v>
      </c>
      <c r="F33" s="40">
        <f t="shared" si="0"/>
        <v>12189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15019.5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1.0000001639127731E-3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382997.25</v>
      </c>
      <c r="L36" s="33">
        <f>J36-J4-J5-J6+J37</f>
        <v>386827.22249999997</v>
      </c>
    </row>
    <row r="37" spans="2:12" x14ac:dyDescent="0.25">
      <c r="B37" s="27" t="s">
        <v>14</v>
      </c>
      <c r="C37" s="32">
        <f>C35</f>
        <v>15019.5</v>
      </c>
      <c r="D37" s="9">
        <f>D35/1.03</f>
        <v>0</v>
      </c>
      <c r="E37" s="10"/>
      <c r="F37" s="40">
        <f>SUM(F4:F36)</f>
        <v>382997.25</v>
      </c>
      <c r="G37" s="20"/>
      <c r="H37" s="18" t="s">
        <v>15</v>
      </c>
      <c r="I37" s="18">
        <v>0.01</v>
      </c>
      <c r="J37" s="19">
        <f>J36*I37</f>
        <v>3829.9724999999999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386827.22149999981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74B0-6F4A-4D42-B6E0-69BAAB3AE61C}">
  <dimension ref="B1:AC43"/>
  <sheetViews>
    <sheetView tabSelected="1" zoomScale="85" zoomScaleNormal="85" workbookViewId="0">
      <selection activeCell="N13" sqref="N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501</v>
      </c>
      <c r="D4" s="9"/>
      <c r="E4" s="10">
        <v>25.5</v>
      </c>
      <c r="F4" s="40">
        <f>E4*C4</f>
        <v>12775.5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461</v>
      </c>
      <c r="D5" s="9"/>
      <c r="E5" s="10">
        <v>25.5</v>
      </c>
      <c r="F5" s="40">
        <f t="shared" ref="F5:F34" si="0">E5*C5</f>
        <v>11755.5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517</v>
      </c>
      <c r="D6" s="9"/>
      <c r="E6" s="10">
        <v>25.5</v>
      </c>
      <c r="F6" s="40">
        <f t="shared" si="0"/>
        <v>13183.5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458.5</v>
      </c>
      <c r="D7" s="9"/>
      <c r="E7" s="10">
        <v>25.5</v>
      </c>
      <c r="F7" s="40">
        <f t="shared" si="0"/>
        <v>11691.75</v>
      </c>
      <c r="G7" s="12"/>
      <c r="H7" s="13" t="s">
        <v>9</v>
      </c>
      <c r="I7" s="14"/>
      <c r="J7" s="15">
        <f>'NİSAN 2026'!J39*-1</f>
        <v>-386827.22149999981</v>
      </c>
    </row>
    <row r="8" spans="2:29" x14ac:dyDescent="0.25">
      <c r="B8" s="7">
        <v>46147</v>
      </c>
      <c r="C8" s="8">
        <v>517</v>
      </c>
      <c r="D8" s="9"/>
      <c r="E8" s="10">
        <v>25.5</v>
      </c>
      <c r="F8" s="40">
        <f t="shared" si="0"/>
        <v>13183.5</v>
      </c>
      <c r="G8" s="16"/>
      <c r="H8" s="17"/>
      <c r="I8" s="18"/>
      <c r="J8" s="19"/>
    </row>
    <row r="9" spans="2:29" x14ac:dyDescent="0.25">
      <c r="B9" s="7">
        <v>46148</v>
      </c>
      <c r="C9" s="8">
        <v>463</v>
      </c>
      <c r="D9" s="9"/>
      <c r="E9" s="10">
        <v>25.5</v>
      </c>
      <c r="F9" s="40">
        <f t="shared" si="0"/>
        <v>11806.5</v>
      </c>
      <c r="G9" s="16"/>
      <c r="H9" s="17"/>
      <c r="I9" s="18"/>
      <c r="J9" s="19"/>
    </row>
    <row r="10" spans="2:29" x14ac:dyDescent="0.25">
      <c r="B10" s="7">
        <v>46149</v>
      </c>
      <c r="C10" s="8">
        <v>505</v>
      </c>
      <c r="D10" s="9"/>
      <c r="E10" s="10">
        <v>25.5</v>
      </c>
      <c r="F10" s="40">
        <f t="shared" si="0"/>
        <v>12877.5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3422.5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-386827.22149999981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87273.75</v>
      </c>
      <c r="L36" s="33">
        <f>J36-J4-J5-J6+J37</f>
        <v>88146.487500000003</v>
      </c>
    </row>
    <row r="37" spans="2:12" x14ac:dyDescent="0.25">
      <c r="B37" s="27" t="s">
        <v>14</v>
      </c>
      <c r="C37" s="32">
        <f>C35</f>
        <v>3422.5</v>
      </c>
      <c r="D37" s="9">
        <f>D35/1.03</f>
        <v>0</v>
      </c>
      <c r="E37" s="10"/>
      <c r="F37" s="40">
        <f>SUM(F4:F36)</f>
        <v>87273.75</v>
      </c>
      <c r="G37" s="20"/>
      <c r="H37" s="18" t="s">
        <v>15</v>
      </c>
      <c r="I37" s="18">
        <v>0.01</v>
      </c>
      <c r="J37" s="19">
        <f>J36*I37</f>
        <v>872.73750000000007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474973.7089999998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A914-AFCF-40BF-85FF-D064983764DB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0" t="s">
        <v>33</v>
      </c>
      <c r="C2" s="81"/>
      <c r="D2" s="81"/>
      <c r="E2" s="81"/>
      <c r="F2" s="81"/>
      <c r="G2" s="81"/>
      <c r="H2" s="81"/>
      <c r="I2" s="81"/>
      <c r="J2" s="8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46175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'MAYIS 2026'!J39*-1</f>
        <v>-474973.7089999998</v>
      </c>
    </row>
    <row r="8" spans="2:29" x14ac:dyDescent="0.25">
      <c r="B8" s="7">
        <v>46178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5" t="s">
        <v>11</v>
      </c>
      <c r="I35" s="75"/>
      <c r="J35" s="26">
        <f>SUM(J4:J34)</f>
        <v>-474973.7089999998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6" t="s">
        <v>13</v>
      </c>
      <c r="I36" s="7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7" t="s">
        <v>16</v>
      </c>
      <c r="C39" s="78"/>
      <c r="D39" s="28"/>
      <c r="E39" s="44"/>
      <c r="F39" s="45"/>
      <c r="G39" s="30"/>
      <c r="H39" s="79" t="s">
        <v>17</v>
      </c>
      <c r="I39" s="79"/>
      <c r="J39" s="31">
        <f>J36+J37+J38-J35</f>
        <v>474973.7089999998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2025-06-21T05:36:52Z</cp:lastPrinted>
  <dcterms:created xsi:type="dcterms:W3CDTF">2015-06-05T18:19:34Z</dcterms:created>
  <dcterms:modified xsi:type="dcterms:W3CDTF">2026-05-07T08:46:25Z</dcterms:modified>
</cp:coreProperties>
</file>